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450"/>
  </bookViews>
  <sheets>
    <sheet name="Folha1" sheetId="1" r:id="rId1"/>
    <sheet name="Folha2" sheetId="2" r:id="rId2"/>
    <sheet name="Folha3" sheetId="3" r:id="rId3"/>
  </sheets>
  <definedNames>
    <definedName name="_xlnm._FilterDatabase" localSheetId="0" hidden="1">Folha1!$B$12:$F$104</definedName>
    <definedName name="_xlnm.Print_Area" localSheetId="0">Folha1!$A$1:$L$105</definedName>
    <definedName name="_xlnm.Print_Titles" localSheetId="0">Folha1!$12:$12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3" i="1"/>
  <c r="F57" i="1"/>
  <c r="H57" i="1" s="1"/>
  <c r="F56" i="1"/>
  <c r="H56" i="1" s="1"/>
  <c r="F55" i="1"/>
  <c r="H55" i="1" s="1"/>
  <c r="H104" i="1" l="1"/>
  <c r="H82" i="2" l="1"/>
  <c r="O82" i="2" s="1"/>
  <c r="H81" i="2"/>
  <c r="L81" i="2" s="1"/>
  <c r="H80" i="2"/>
  <c r="O80" i="2" s="1"/>
  <c r="H79" i="2"/>
  <c r="L79" i="2" s="1"/>
  <c r="H78" i="2"/>
  <c r="O78" i="2" s="1"/>
  <c r="H77" i="2"/>
  <c r="L77" i="2" s="1"/>
  <c r="H76" i="2"/>
  <c r="O76" i="2" s="1"/>
  <c r="H75" i="2"/>
  <c r="L75" i="2" s="1"/>
  <c r="H74" i="2"/>
  <c r="O74" i="2" s="1"/>
  <c r="H73" i="2"/>
  <c r="O73" i="2" s="1"/>
  <c r="H72" i="2"/>
  <c r="L72" i="2" s="1"/>
  <c r="H71" i="2"/>
  <c r="O71" i="2" s="1"/>
  <c r="H70" i="2"/>
  <c r="O70" i="2" s="1"/>
  <c r="H69" i="2"/>
  <c r="L69" i="2" s="1"/>
  <c r="H68" i="2"/>
  <c r="O68" i="2" s="1"/>
  <c r="H67" i="2"/>
  <c r="L67" i="2" s="1"/>
  <c r="H66" i="2"/>
  <c r="O66" i="2" s="1"/>
  <c r="H65" i="2"/>
  <c r="O65" i="2" s="1"/>
  <c r="H64" i="2"/>
  <c r="O64" i="2" s="1"/>
  <c r="H63" i="2"/>
  <c r="L63" i="2" s="1"/>
  <c r="H62" i="2"/>
  <c r="O62" i="2" s="1"/>
  <c r="H61" i="2"/>
  <c r="L61" i="2" s="1"/>
  <c r="H60" i="2"/>
  <c r="L60" i="2" s="1"/>
  <c r="H59" i="2"/>
  <c r="O59" i="2" s="1"/>
  <c r="H58" i="2"/>
  <c r="L58" i="2" s="1"/>
  <c r="H57" i="2"/>
  <c r="O57" i="2" s="1"/>
  <c r="H56" i="2"/>
  <c r="L56" i="2" s="1"/>
  <c r="H55" i="2"/>
  <c r="O55" i="2" s="1"/>
  <c r="H54" i="2"/>
  <c r="O54" i="2" s="1"/>
  <c r="H53" i="2"/>
  <c r="L53" i="2" s="1"/>
  <c r="H52" i="2"/>
  <c r="O52" i="2" s="1"/>
  <c r="H51" i="2"/>
  <c r="L51" i="2" s="1"/>
  <c r="H50" i="2"/>
  <c r="O50" i="2" s="1"/>
  <c r="H49" i="2"/>
  <c r="L49" i="2" s="1"/>
  <c r="H48" i="2"/>
  <c r="L48" i="2" s="1"/>
  <c r="H47" i="2"/>
  <c r="O47" i="2" s="1"/>
  <c r="H46" i="2"/>
  <c r="L46" i="2" s="1"/>
  <c r="H45" i="2"/>
  <c r="O45" i="2" s="1"/>
  <c r="H44" i="2"/>
  <c r="L44" i="2" s="1"/>
  <c r="H43" i="2"/>
  <c r="O43" i="2" s="1"/>
  <c r="H42" i="2"/>
  <c r="L42" i="2" s="1"/>
  <c r="H41" i="2"/>
  <c r="L41" i="2" s="1"/>
  <c r="H40" i="2"/>
  <c r="O40" i="2" s="1"/>
  <c r="H39" i="2"/>
  <c r="O39" i="2" s="1"/>
  <c r="H38" i="2"/>
  <c r="L38" i="2" s="1"/>
  <c r="H37" i="2"/>
  <c r="O37" i="2" s="1"/>
  <c r="H36" i="2"/>
  <c r="L36" i="2" s="1"/>
  <c r="H35" i="2"/>
  <c r="O35" i="2" s="1"/>
  <c r="H34" i="2"/>
  <c r="O34" i="2" s="1"/>
  <c r="H33" i="2"/>
  <c r="O33" i="2" s="1"/>
  <c r="H32" i="2"/>
  <c r="O32" i="2" s="1"/>
  <c r="H31" i="2"/>
  <c r="O31" i="2" s="1"/>
  <c r="H30" i="2"/>
  <c r="L30" i="2" s="1"/>
  <c r="H29" i="2"/>
  <c r="L29" i="2" s="1"/>
  <c r="H28" i="2"/>
  <c r="L28" i="2" s="1"/>
  <c r="H27" i="2"/>
  <c r="O27" i="2" s="1"/>
  <c r="H26" i="2"/>
  <c r="O26" i="2" s="1"/>
  <c r="H25" i="2"/>
  <c r="O25" i="2" s="1"/>
  <c r="H24" i="2"/>
  <c r="O24" i="2" s="1"/>
  <c r="H23" i="2"/>
  <c r="O23" i="2" s="1"/>
  <c r="H22" i="2"/>
  <c r="L22" i="2" s="1"/>
  <c r="H21" i="2"/>
  <c r="O21" i="2" s="1"/>
  <c r="H20" i="2"/>
  <c r="L20" i="2" s="1"/>
  <c r="H19" i="2"/>
  <c r="O19" i="2" s="1"/>
  <c r="H18" i="2"/>
  <c r="O18" i="2" s="1"/>
  <c r="H17" i="2"/>
  <c r="L17" i="2" s="1"/>
  <c r="H16" i="2"/>
  <c r="O16" i="2" s="1"/>
  <c r="H15" i="2"/>
  <c r="L15" i="2" s="1"/>
  <c r="H14" i="2"/>
  <c r="L14" i="2" s="1"/>
  <c r="H13" i="2"/>
  <c r="O13" i="2" s="1"/>
  <c r="H12" i="2"/>
  <c r="L12" i="2" s="1"/>
  <c r="H11" i="2"/>
  <c r="O11" i="2" s="1"/>
  <c r="H10" i="2"/>
  <c r="L10" i="2" s="1"/>
  <c r="H9" i="2"/>
  <c r="L9" i="2" s="1"/>
  <c r="H8" i="2"/>
  <c r="O8" i="2" s="1"/>
  <c r="H7" i="2"/>
  <c r="O7" i="2" s="1"/>
  <c r="H6" i="2"/>
  <c r="L6" i="2" s="1"/>
  <c r="H5" i="2"/>
  <c r="L5" i="2" s="1"/>
  <c r="H4" i="2"/>
  <c r="L4" i="2" s="1"/>
  <c r="H3" i="2"/>
  <c r="O3" i="2" s="1"/>
  <c r="L80" i="2" l="1"/>
  <c r="L71" i="2"/>
  <c r="O22" i="2"/>
  <c r="O53" i="2"/>
  <c r="O77" i="2"/>
  <c r="O29" i="2"/>
  <c r="O56" i="2"/>
  <c r="L43" i="2"/>
  <c r="L65" i="2"/>
  <c r="O17" i="2"/>
  <c r="L55" i="2"/>
  <c r="O72" i="2"/>
  <c r="L13" i="2"/>
  <c r="L25" i="2"/>
  <c r="L76" i="2"/>
  <c r="L45" i="2"/>
  <c r="O69" i="2"/>
  <c r="L11" i="2"/>
  <c r="O48" i="2"/>
  <c r="O63" i="2"/>
  <c r="L74" i="2"/>
  <c r="O46" i="2"/>
  <c r="O41" i="2"/>
  <c r="O60" i="2"/>
  <c r="L34" i="2"/>
  <c r="L8" i="2"/>
  <c r="O61" i="2"/>
  <c r="O79" i="2"/>
  <c r="L18" i="2"/>
  <c r="O9" i="2"/>
  <c r="O38" i="2"/>
  <c r="L64" i="2"/>
  <c r="L27" i="2"/>
  <c r="L3" i="2"/>
  <c r="O30" i="2"/>
  <c r="L40" i="2"/>
  <c r="O58" i="2"/>
  <c r="O49" i="2"/>
  <c r="O4" i="2"/>
  <c r="O14" i="2"/>
  <c r="L24" i="2"/>
  <c r="L33" i="2"/>
  <c r="O6" i="2"/>
  <c r="L19" i="2"/>
  <c r="L35" i="2"/>
  <c r="L50" i="2"/>
  <c r="L66" i="2"/>
  <c r="L31" i="2"/>
  <c r="O51" i="2"/>
  <c r="L62" i="2"/>
  <c r="O67" i="2"/>
  <c r="L78" i="2"/>
  <c r="O15" i="2"/>
  <c r="L26" i="2"/>
  <c r="L57" i="2"/>
  <c r="L73" i="2"/>
  <c r="O10" i="2"/>
  <c r="L21" i="2"/>
  <c r="L37" i="2"/>
  <c r="O42" i="2"/>
  <c r="L52" i="2"/>
  <c r="L68" i="2"/>
  <c r="L16" i="2"/>
  <c r="L32" i="2"/>
  <c r="L47" i="2"/>
  <c r="O36" i="2"/>
  <c r="O81" i="2"/>
  <c r="O5" i="2"/>
  <c r="O20" i="2"/>
  <c r="L59" i="2"/>
  <c r="L7" i="2"/>
  <c r="O12" i="2"/>
  <c r="L23" i="2"/>
  <c r="O28" i="2"/>
  <c r="L39" i="2"/>
  <c r="O44" i="2"/>
  <c r="L54" i="2"/>
  <c r="L70" i="2"/>
  <c r="O75" i="2"/>
  <c r="L82" i="2"/>
  <c r="L84" i="2" l="1"/>
  <c r="O84" i="2"/>
</calcChain>
</file>

<file path=xl/comments1.xml><?xml version="1.0" encoding="utf-8"?>
<comments xmlns="http://schemas.openxmlformats.org/spreadsheetml/2006/main">
  <authors>
    <author>monica gonçalves</author>
  </authors>
  <commentList>
    <comment ref="D16" authorId="0">
      <text>
        <r>
          <rPr>
            <b/>
            <sz val="9"/>
            <color indexed="81"/>
            <rFont val="Tahoma"/>
            <family val="2"/>
          </rPr>
          <t>monica gonçalves:</t>
        </r>
        <r>
          <rPr>
            <sz val="9"/>
            <color indexed="81"/>
            <rFont val="Tahoma"/>
            <family val="2"/>
          </rPr>
          <t xml:space="preserve">
ELIMINAR: resistência ao calor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monica gonçalves:</t>
        </r>
        <r>
          <rPr>
            <sz val="9"/>
            <color indexed="81"/>
            <rFont val="Tahoma"/>
            <family val="2"/>
          </rPr>
          <t xml:space="preserve">
inserido  PVC
</t>
        </r>
      </text>
    </comment>
    <comment ref="D95" authorId="0">
      <text>
        <r>
          <rPr>
            <b/>
            <sz val="9"/>
            <color indexed="81"/>
            <rFont val="Tahoma"/>
            <family val="2"/>
          </rPr>
          <t>monica gonçalves:</t>
        </r>
        <r>
          <rPr>
            <sz val="9"/>
            <color indexed="81"/>
            <rFont val="Tahoma"/>
            <family val="2"/>
          </rPr>
          <t xml:space="preserve">
estava a designação "FORTEX"
</t>
        </r>
      </text>
    </comment>
  </commentList>
</comments>
</file>

<file path=xl/sharedStrings.xml><?xml version="1.0" encoding="utf-8"?>
<sst xmlns="http://schemas.openxmlformats.org/spreadsheetml/2006/main" count="387" uniqueCount="181">
  <si>
    <t>LINHA</t>
  </si>
  <si>
    <t>CÓDIGO</t>
  </si>
  <si>
    <t>ARTIGOS</t>
  </si>
  <si>
    <t>UNIDADE</t>
  </si>
  <si>
    <t>PREÇO UNITÁRIO</t>
  </si>
  <si>
    <t>PREÇO TOTAL</t>
  </si>
  <si>
    <t>UNIDADE DE VENDA</t>
  </si>
  <si>
    <t>MARCA</t>
  </si>
  <si>
    <t>ABRILHANTADOR LOIÇA 20KG</t>
  </si>
  <si>
    <t>bid.</t>
  </si>
  <si>
    <t>ALUMÍNIO 40CMX200MTS</t>
  </si>
  <si>
    <t>rolo</t>
  </si>
  <si>
    <t>AMACIADOR LÍQUIDO 5 LT</t>
  </si>
  <si>
    <t>uni.</t>
  </si>
  <si>
    <t>cx.</t>
  </si>
  <si>
    <t>CABO DE ESFREGONA (MADEIRA)</t>
  </si>
  <si>
    <t>CERA LÍQUIDA MADEIRA 5 LITROS, COR AMARELA ("TASKI JONTEC JONWAX -JOHNSON DIVERSEY" OU EQUIVALENTE)</t>
  </si>
  <si>
    <t>DECAPANTE FORTE P/PAVIMENTOS - SEM ENXAGUAMENTO - 5 L ("JONTEC NO1 F1C-JOHNSON DIVERSEY" OU EQUIVALENTE)</t>
  </si>
  <si>
    <t>DESENGORDURANTE 6X2L "SUMA GRILL D9" OU EQUIVALENTE</t>
  </si>
  <si>
    <t>DESINFECTANTE BACTERICIDA-CONCENTRADO 5LTRS (SANITÁRIOS PÚBLICOS) "MULTIUSOS OPTIGET B E-27 da CLEAN&amp;CLEVER" ou equivalente</t>
  </si>
  <si>
    <t>grf</t>
  </si>
  <si>
    <t>DESODORIZANTE SPRAY 500 ML ("BRISE" OU EQUIVALENTE)</t>
  </si>
  <si>
    <t>DETERGENTE CLORADO PARA SUPERFÍCIES LAVÁVEIS 5 LTR.</t>
  </si>
  <si>
    <t>DETERGENTE DESENGORDURANTE 5 LT "SUTTER SF 210"</t>
  </si>
  <si>
    <t>DETERGENTE DESINFECTANTE BACTERICIDA P/WC 5 LTR</t>
  </si>
  <si>
    <t xml:space="preserve">DETERGENTE DESINFECTANTE COM QUATERNÁRIOS P/WC 5 LTR  "SANI DES W9B-JOHNSON DIVERSEY" </t>
  </si>
  <si>
    <t>DETERGENTE DESODORIZANTE PERFUMADO 5 LITROS</t>
  </si>
  <si>
    <t xml:space="preserve">DETERGENTE EM ESPUMA DESINFECTANTE 20 LTR  "HYPOFOAM VF6-JOHNSON DIVERSEY" </t>
  </si>
  <si>
    <t>DETERGENTE EM PÓ PARA LAVAGEM DE ROUPA 20 KG "Detergente Atomizado Clean and Clever" ou equivalente</t>
  </si>
  <si>
    <t xml:space="preserve">DETERGENTE LIMPEZA MULTIUSOS PARA SUPERFÍCIES DURAS RESISTENTES Á ÁGUA 5 LTR </t>
  </si>
  <si>
    <t>DETERGENTE LÍQUIDO DE DESENTUPIR 1 LTR</t>
  </si>
  <si>
    <t xml:space="preserve">DETERGENTE LÍQUIDO NEUTRO PARA LAVAGEM MANUAL DE LOIÇA 5 LT </t>
  </si>
  <si>
    <t>DETERGENTE LOIÇA 24KG</t>
  </si>
  <si>
    <t>DETERGENTE MULTIUSOS 5 L  ("GERMATOL DESINFECTANTE -JOHNSON DIVERSEY" OU EQUIVALENTE)</t>
  </si>
  <si>
    <t>DETERGENTE UTILIZAÇÃO EM SUPERFÍCIES DURAS, EM COZINHAS E CASAS DE BANHO (EM CREME) 2 L  ("CIF PRO" ou Equivalente)</t>
  </si>
  <si>
    <t>ESFREGÃO ARAME ROLO 1 KG (PALHA DE AÇO)</t>
  </si>
  <si>
    <t>ESFREGÃO INOX ("VILEDA" OU EQUIVALENTE)</t>
  </si>
  <si>
    <t>ESFREGÃO VERDE ("SCOTCH BRITT" OU EQUIVALENTE) pack 10 un.</t>
  </si>
  <si>
    <t>pack</t>
  </si>
  <si>
    <t>ESFREGÃO VERDE (ROLO 6 METROS)</t>
  </si>
  <si>
    <t>ESFREGÃO VERDE COM ESPONJA ("VILEDA" OU EQUIVALENTE) pacl 10 un.</t>
  </si>
  <si>
    <t>ESFREGONA ALGODÃO CRU 170GR (SEM CABO)- tipo recarga</t>
  </si>
  <si>
    <t>ESFREGONA ALGODÃO CRU 240 GR C/CABO</t>
  </si>
  <si>
    <t>ESPONJA MÁGICA 10x6cm "MIRACLEAN" ou equivalente (caixa com 12 unidades)</t>
  </si>
  <si>
    <t>ESRFREGONA PROFISSIONAL "SUPER MOP AG - VILEDA" ou equivalente</t>
  </si>
  <si>
    <t>GAZE DESCARTAVEL IMPREGNADA (APROXIMADAMENTE 25X60 CM) ("VILEDA" OU EQUIVALENTE) PACK 50 UNI.</t>
  </si>
  <si>
    <t>GUARDANAPOS DE PAPEL(FOLHA SIMPLES E MACIA,C/ 100 FOLHAS) cx. 30 maços</t>
  </si>
  <si>
    <t>caixa</t>
  </si>
  <si>
    <t>KIT LAVAGEM VIDROS</t>
  </si>
  <si>
    <t xml:space="preserve">LIMPADOR PORCELANAS WC (750 ML) </t>
  </si>
  <si>
    <t xml:space="preserve">LIMPA-VIDROS ANTI-RISCOS 750 ML </t>
  </si>
  <si>
    <t>LIXÍVIA 5 LTS</t>
  </si>
  <si>
    <t>LUVAS NITRILO L (CAIXA 200 UNIDADES)</t>
  </si>
  <si>
    <t>LUVAS NITRILO M (CAIXA 200 UNIDADES)</t>
  </si>
  <si>
    <t>LUVAS NITRILO S (CAIXA 200 UNIDADES)</t>
  </si>
  <si>
    <t>MANUTENÇÃO PAVIMENTA 5KG ("JONTEC EXTRA F3E -JOHNSON DIVERSEY" OU EQUIVALENTE)</t>
  </si>
  <si>
    <t>MATA MOSCAS E MOSQUITOS ("RAID" OU EQUIVALENTE)</t>
  </si>
  <si>
    <t>MOPA AZUL SINTÉTICA 60 CM  ("Vileda" ou Equivalente)</t>
  </si>
  <si>
    <t>MOPA AZUL SINTÉTICA 80 CM  ("Vileda" ou Equivalente)</t>
  </si>
  <si>
    <t>MOPA TIRAS  ("VILEDA-ACTIVE 8" OU EQUIVALENTE)</t>
  </si>
  <si>
    <t>PANO ABSORVENTE (ROLO)  ("VILEDA" OU EQUIVALENTE)</t>
  </si>
  <si>
    <t>m</t>
  </si>
  <si>
    <t>PANO CAMURÇA P/VIDROS (CORTADO 39,5X55 CM)  ("VILEDA" OU EQUIVALENTE)</t>
  </si>
  <si>
    <t>PANO MULTIUSOS (ROLO 4 MTX34)  ("VILEDA" OU EQUIVALENTE)</t>
  </si>
  <si>
    <t>PANO PÓ (48X67 CM) MICROFIBRAS  ("VILEDA" OU EQUIVALENTE)</t>
  </si>
  <si>
    <t>PAPEL HIGIÉNICO FOLHA S/ E MACIA (ROLOS) 50 METROS</t>
  </si>
  <si>
    <t>PAPEL HIGIÉNICO JUMBO  (SANITÁRIOS PÚBLICOS)  ("RENOVAGREEN"  OU EQUIVALENTE) 90m</t>
  </si>
  <si>
    <t>PAPEL HIGIÉNICO JUMBO GC 120</t>
  </si>
  <si>
    <t>PAPEL TABULEIRO TIPO TOALHETE 30X45 - 1000FOLHAS</t>
  </si>
  <si>
    <t>PAR DE LUVAS MULTIUSOS DE LATEX NATURAL C/ FORRO ALGODÃO (TAMANHO MÉDIO)  ("VILEDA" OU EQUIVALENTE)</t>
  </si>
  <si>
    <t>PAR DE LUVAS MULTIUSOS DE LATEX NATURAL C/ FORRO ALGODÃO (TAMANHO PEQUENO)  ("VILEDA" OU EQUIVALENTE)</t>
  </si>
  <si>
    <t xml:space="preserve">PASTILHAS P/URINÓIS 850 GR </t>
  </si>
  <si>
    <t xml:space="preserve">PELÍCULA ADERENTE PARA EMBALAR ALIMENTOS - RECARGA MEDIDA 45 CM(ROLO DE 300MTS) </t>
  </si>
  <si>
    <t>PELUCHE 35CM</t>
  </si>
  <si>
    <t>PISTOLA PULVERIZAÇÃO</t>
  </si>
  <si>
    <t>PRODUTO DE LIMPEZA MÓVEIS 400 ML ("PRONTO" OU EQUIVALANTE)</t>
  </si>
  <si>
    <t>PRODUTO PARA PAVIMENTOS  5 KG ("JONTEC PROTECT PLUS VERMELHA-JOHNSON DIVERSEY" OU EQUIVALENTE)</t>
  </si>
  <si>
    <t>RODO DE BORRACHA 35 CM ("VILEDA" OU EQUIVALENTE)</t>
  </si>
  <si>
    <t>ROLO DE PAPEL DE COZINHA 2F</t>
  </si>
  <si>
    <t>ROLO DE PAPEL DE COZINHA MÍNIMO 1000 SERVIÇOS (BRANCO)</t>
  </si>
  <si>
    <t>SABÃO BARRA GRANDE ("CLARIM" OU EQUIVALENTE)</t>
  </si>
  <si>
    <t>SABONETE LIQUIDO NEUTRO P/MÃOS 5 LTS</t>
  </si>
  <si>
    <t>SACO ROLO AD 25X35 (500 sacos)</t>
  </si>
  <si>
    <t>SACOS CRISTAL DE CONGELAÇÃO 40x60 EMB. 10KG</t>
  </si>
  <si>
    <t>emb.</t>
  </si>
  <si>
    <t>SACOS DE TALHERES (EMBALAGEM 2000UN.)</t>
  </si>
  <si>
    <t>SACOS DO LIXO PLÁSTICO (120X150)  EM EMBALAGENS DE 10 KG</t>
  </si>
  <si>
    <t>SACOS DO LIXO PLÁSTICO 100LT (80X85), EM ROLO 10 SACOS</t>
  </si>
  <si>
    <t>SACOS DO LIXO PLÁSTICO 120LT  EM EMBALAGENS DE 10 KG</t>
  </si>
  <si>
    <t>SACOS DO LIXO PLÁSTICO 52X60 - 30 LTS COR PRETA S/FECHO, EM ROLO 20 SACOS</t>
  </si>
  <si>
    <t>SACOS DO LIXO PLÁSTICO 80X120 EM EMBALAGENS DE 10 KG S/FECHO</t>
  </si>
  <si>
    <t>SACOS DO LIXO PLÁSTICO C/FECHO 60X80 - 50 LTS COR PRETA C/FECHO, EM ROLO 10 SACOS</t>
  </si>
  <si>
    <t>SACOS HERMÉTICOS 15X20 (EMB. 100)</t>
  </si>
  <si>
    <t>SALVA UNHAS FORTEX (EMB. 6)</t>
  </si>
  <si>
    <t>SANIBLOCOS LATA 1 KG - 45 BLOCOS, SEM FOSFATO</t>
  </si>
  <si>
    <t>lat</t>
  </si>
  <si>
    <t>TOALHA DE MÃO ZIG ZAG COR BRANCA (MAÇO 180 FOLHAS)</t>
  </si>
  <si>
    <t>maço</t>
  </si>
  <si>
    <t>TOUCA DESCARTÁVEL (CIRCULAR BRANCO) 100 UNIDADES</t>
  </si>
  <si>
    <t>VASSOURA PIAÇA</t>
  </si>
  <si>
    <t>* A esta lista pode ser adicionado bens, por solicitação da entidade adjudicante (Município)</t>
  </si>
  <si>
    <t>TOTAL SEM IVA</t>
  </si>
  <si>
    <t>IVA (23%)</t>
  </si>
  <si>
    <t>TOTAL COM IVA</t>
  </si>
  <si>
    <t xml:space="preserve">ANEXO A - MAPA DE QUANTIDADES </t>
  </si>
  <si>
    <t>LOTE 1 ARMAZÉM</t>
  </si>
  <si>
    <t>LOTE 2 CEL</t>
  </si>
  <si>
    <t>LOTE 3 ESCOLAS</t>
  </si>
  <si>
    <t>TOTAL</t>
  </si>
  <si>
    <t>Alzicunha</t>
  </si>
  <si>
    <t>Papeliquidos</t>
  </si>
  <si>
    <t>RPE Higiene</t>
  </si>
  <si>
    <t>Sorevis</t>
  </si>
  <si>
    <t>ARTIGOS PEDIDOS MAS NÃO NA LISTAGEM</t>
  </si>
  <si>
    <t>LUVAS NITRILO L (CAIXA 100 UNIDADES)</t>
  </si>
  <si>
    <t>LUVAS NITRILO M (CAIXA 100 UNIDADES)</t>
  </si>
  <si>
    <t>LUVAS NITRILO S (CAIXA 100 UNIDADES)</t>
  </si>
  <si>
    <t>AVENTAIS GROSSOS PVC</t>
  </si>
  <si>
    <t>CERA LÍQUIDA MADEIRA 5 LITROS, COR AMARELA ("TASKI JONTEC JONWAX -JOHNSON DIVERSEY"  «OU EQUIVALENTE»)</t>
  </si>
  <si>
    <t>BALDE 10L C/ESPREMEDOR ("VILEDA" «OU EQUIVALENTE»)</t>
  </si>
  <si>
    <t>CABO DE ESFREGONA PROFISSIONAL ALUMINIO ("VILEDA" «OU EQUIVALENTE»)</t>
  </si>
  <si>
    <t>CABO PARA MOPA SINTÉTICA ("VILEDA" «OU EQUIVALENTE»)</t>
  </si>
  <si>
    <t>DECAPANTE FORTE P/PAVIMENTOS - SEM ENXAGUAMENTO - 5 L ("JONTEC NO1 F1C-JOHNSON DIVERSEY" «OU EQUIVALENTE»)</t>
  </si>
  <si>
    <t>DESENGORDURANTE 6X2L "SUMA GRILL D9" «OU EQUIVALENTE»</t>
  </si>
  <si>
    <t>DESINFECTANTE BACTERICIDA-CONCENTRADO 5LTRS (SANITÁRIOS PÚBLICOS) "MULTIUSOS OPTIGET B E-27 da CLEAN&amp;CLEVER" «OU EQUIVALENTE»</t>
  </si>
  <si>
    <t>DESODORIZANTE SPRAY 500 ML ("BRISE" «OU EQUIVALENTE»)</t>
  </si>
  <si>
    <t>DETERGENTE DESENGORDURANTE 5 LT "SUTTER SF 210" «OU EQUIVALENTE»</t>
  </si>
  <si>
    <t>DETERGENTE DESINFECTANTE COM QUATERNÁRIOS P/WC 5 LTR  "SANI DES W9B-JOHNSON DIVERSEY" «OU EQUIVALENTE»</t>
  </si>
  <si>
    <t>DETERGENTE EM ESPUMA DESINFECTANTE 20 LTR  "HYPOFOAM VF6-JOHNSON DIVERSEY" «OU EQUIVALENTE»</t>
  </si>
  <si>
    <t>DETERGENTE EM PÓ PARA LAVAGEM DE ROUPA 20 KG "Detergente Atomizado Clean and Clever" «OU EQUIVALENTE»</t>
  </si>
  <si>
    <t>DETERGENTE MULTIUSOS 5 L  ("GERMATOL DESINFECTANTE -JOHNSON DIVERSEY" «OU EQUIVALENTE»)</t>
  </si>
  <si>
    <t>DETERGENTE UTILIZAÇÃO EM SUPERFÍCIES DURAS, EM COZINHAS E CASAS DE BANHO (EM CREME) 2 L  ("CIF PRO" «OU EQUIVALENTE»)</t>
  </si>
  <si>
    <t>ESFREGÃO INOX ("VILEDA" «OU EQUIVALENTE»)</t>
  </si>
  <si>
    <t>ESFREGÃO VERDE ("SCOTCH BRITT" «OU EQUIVALENTE») pack 10 un.</t>
  </si>
  <si>
    <t>ESPONJA MÁGICA 10x6cm "MIRACLEAN" «OU EQUIVALENTE» (caixa com 12 unidades)</t>
  </si>
  <si>
    <t>ESRFREGONA PROFISSIONAL "SUPER MOP AG - VILEDA" «OU EQUIVALENTE»</t>
  </si>
  <si>
    <t>GAZE DESCARTAVEL IMPREGNADA (APROXIMADAMENTE 25X60 CM) ("VILEDA" «OU EQUIVALENTE») PACK 50 UNI.</t>
  </si>
  <si>
    <t>MANUTENÇÃO PAVIMENTA 5KG ("JONTEC EXTRA F3E -JOHNSON DIVERSEY" «OU EQUIVALENTE»)</t>
  </si>
  <si>
    <t>MOPA AZUL SINTÉTICA 60 CM  ("Vileda" «OU EQUIVALENTE»)</t>
  </si>
  <si>
    <t>MOPA AZUL SINTÉTICA 80 CM  ("Vileda" «OU EQUIVALENTE»)</t>
  </si>
  <si>
    <t>MOPA TIRAS  ("VILEDA-ACTIVE 8" «OU EQUIVALENTE»)</t>
  </si>
  <si>
    <t>PÁ DO LIXO C/CABO  ("VILEDA-CONTRACT" «OU EQUIVALENTE»)</t>
  </si>
  <si>
    <t>PANO ABSORVENTE (ROLO)  ("VILEDA" «OU EQUIVALENTE»)</t>
  </si>
  <si>
    <t>PANO CAMURÇA P/VIDROS (CORTADO 39,5X55 CM)  ("VILEDA" «OU EQUIVALENTE»)</t>
  </si>
  <si>
    <t>PANO MULTIUSOS (ROLO 4 MTX34)  ("VILEDA" «OU EQUIVALENTE»)</t>
  </si>
  <si>
    <t>PANO PÓ (48X67 CM) MICROFIBRAS  ("VILEDA" «OU EQUIVALENTE»)</t>
  </si>
  <si>
    <t>PAPEL HIGIÉNICO JUMBO  (SANITÁRIOS PÚBLICOS)  ("RENOVAGREEN"  «OU EQUIVALENTE») 90m</t>
  </si>
  <si>
    <t>PAR DE LUVAS MULTIUSOS DE LATEX NATURAL C/ FORRO ALGODÃO (TAMANHO MÉDIO)  ("VILEDA" «OU EQUIVALENTE»)</t>
  </si>
  <si>
    <t>PAR DE LUVAS MULTIUSOS DE LATEX NATURAL C/ FORRO ALGODÃO (TAMANHO PEQUENO)  ("VILEDA" «OU EQUIVALENTE»)</t>
  </si>
  <si>
    <t>PRODUTO DE LIMPEZA MÓVEIS 400 ML ("PRONTO" «OU EQUIVALANTE»)</t>
  </si>
  <si>
    <t>PRODUTO PARA PAVIMENTOS  5 KG ("JONTEC PROTECT PLUS VERMELHA-JOHNSON DIVERSEY" «OU EQUIVALENTE»)</t>
  </si>
  <si>
    <t>RODO DE BORRACHA 35 CM ("VILEDA" «OU EQUIVALENTE»)</t>
  </si>
  <si>
    <t>SABÃO BARRA GRANDE 1KG ("CLARIM" «OU EQUIVALENTE»)</t>
  </si>
  <si>
    <t>SUPORTE PARA MOPA SINTÉTICA DE 100 CM ("VILEDA" «OU EQUIVALENTE»)</t>
  </si>
  <si>
    <t>SALVA UNHAS (ESPONJA) (EMB. 6)</t>
  </si>
  <si>
    <t>VASSOURA ESPALMADA DURA EXTRA ("VILEDA" «OU EQUIVALENTE»)</t>
  </si>
  <si>
    <t>VASSOURA ESPALMADA MACIA EXTRA ("VILEDA" «OU EQUIVALENTE»)</t>
  </si>
  <si>
    <t>GUARDANAPOS DE PAPEL 33x33 (FOLHA SIMPLES E MACIA C/ 100 FOLHAS)</t>
  </si>
  <si>
    <t xml:space="preserve">MATA MOSCAS E MOSQUITOS ("RAID" «OU EQUIVALENTE») </t>
  </si>
  <si>
    <t>AVENTAIS DESCARTÁVEIS (100 un.)</t>
  </si>
  <si>
    <t>TOALHITAS HÚMIDAS ADULTO  PACK 60 UNID</t>
  </si>
  <si>
    <t>DETERGENTE LOIÇA 5 LTR</t>
  </si>
  <si>
    <t>ESFREGÃO VERDE COM ESPONJA ("VILEDA" «OU EQUIVALENTE») pack 10 un.</t>
  </si>
  <si>
    <r>
      <rPr>
        <b/>
        <sz val="11"/>
        <rFont val="Calibri Light"/>
        <family val="2"/>
        <scheme val="major"/>
      </rPr>
      <t>TOTAL</t>
    </r>
    <r>
      <rPr>
        <b/>
        <sz val="9"/>
        <rFont val="Calibri Light"/>
        <family val="2"/>
        <scheme val="major"/>
      </rPr>
      <t xml:space="preserve"> Quantidades</t>
    </r>
  </si>
  <si>
    <t>ANEXO IV- LISTA DE PREÇOS / CARACTERÍSTICAS</t>
  </si>
  <si>
    <t>INSTRUÇÕES DE PREENCHIMENTO PARA O CONCORRENTE:</t>
  </si>
  <si>
    <t>(K)</t>
  </si>
  <si>
    <t>(Este modelo é de apresentação obrigatória pelo concorrente e prevalece sobre qualquer outro)</t>
  </si>
  <si>
    <t>OBSERVAÇÕES</t>
  </si>
  <si>
    <t>(G)</t>
  </si>
  <si>
    <t>(I)</t>
  </si>
  <si>
    <t>(J)</t>
  </si>
  <si>
    <t>UNIDADE DE VENDA DO FORNECEDOR</t>
  </si>
  <si>
    <t>1) Devem ser preenchidas as colunas G e  I. As colunas  J e K (a verde) são de informação complementar.</t>
  </si>
  <si>
    <t>3) Em caso de apresentação de catálogo deve o concorrente identificar, relacionando o produto de acordo com a linha e descrição do artigo que consta deste anexo, referindo na coluna  das "OBSERVAÇÕES" catálogo/amostra.</t>
  </si>
  <si>
    <t>4) A coluna da "UNIDADE DE VENDA DO FORNECEDOR" refere-se ao formato ou à quantidade que o produto irá ser comercializado e vendido ao Município de acordo com formato/caixa/embalagem/outro específico, servindo de orientação aos pedidos de fornecimento (PFO) que vierem a ser feitos ao adjudicatário (Exemplo: No artigo da linha 56, o rolo de "PAPEL HIGIÉNICO FOLHA S/ E MACIA (ROLOS) 50 METROS" é vendido/faturado em embalagens/caixa de x unidades)</t>
  </si>
  <si>
    <t>ARTIGOS/PRODUTOS</t>
  </si>
  <si>
    <r>
      <rPr>
        <sz val="16"/>
        <color theme="1"/>
        <rFont val="Aptos Narrow"/>
        <family val="2"/>
      </rPr>
      <t>❶</t>
    </r>
    <r>
      <rPr>
        <b/>
        <sz val="10"/>
        <color theme="1"/>
        <rFont val="Calibri Light"/>
        <family val="2"/>
        <scheme val="major"/>
      </rPr>
      <t>A esta lista pode ser adicionado bens, após a adjudicação, por solicitação da entidade adjudicante (Município de Lamego), após prévia consulta de preço unitário.</t>
    </r>
  </si>
  <si>
    <r>
      <t xml:space="preserve">CARACTERÍSTICAS             </t>
    </r>
    <r>
      <rPr>
        <sz val="8"/>
        <rFont val="Calibri Light"/>
        <family val="2"/>
        <scheme val="major"/>
      </rPr>
      <t xml:space="preserve">(marca e outras referências técnicas que não condtem da descrição do artigo na coluna D) </t>
    </r>
  </si>
  <si>
    <r>
      <t xml:space="preserve">CÓDIGO </t>
    </r>
    <r>
      <rPr>
        <sz val="9"/>
        <rFont val="Aptos Narrow"/>
      </rPr>
      <t>❶</t>
    </r>
  </si>
  <si>
    <t>2) Identificação das características nomeadamente a marca (coluna I), bem outras referências técnicas dos produtos.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</si>
</sst>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816]_-;\-* #,##0.00\ [$€-816]_-;_-* &quot;-&quot;??\ [$€-816]_-;_-@_-"/>
    <numFmt numFmtId="165" formatCode="#,##0.00\ &quot;€&quot;"/>
  </numFmts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6"/>
      <color rgb="FF000000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8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9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 Light"/>
      <family val="2"/>
      <scheme val="maj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i/>
      <sz val="14"/>
      <name val="Calibri Light"/>
      <family val="2"/>
      <scheme val="major"/>
    </font>
    <font>
      <sz val="8"/>
      <name val="Calibri Light"/>
      <family val="2"/>
      <scheme val="major"/>
    </font>
    <font>
      <sz val="10.5"/>
      <color theme="1"/>
      <name val="Calibri Light"/>
      <family val="2"/>
      <scheme val="major"/>
    </font>
    <font>
      <b/>
      <sz val="10.5"/>
      <color rgb="FF000000"/>
      <name val="Calibri Light"/>
      <family val="2"/>
      <scheme val="major"/>
    </font>
    <font>
      <b/>
      <u/>
      <sz val="10.5"/>
      <color theme="1"/>
      <name val="Calibri Light"/>
      <family val="2"/>
      <scheme val="major"/>
    </font>
    <font>
      <b/>
      <sz val="10.5"/>
      <color rgb="FFFF0000"/>
      <name val="Calibri Light"/>
      <family val="2"/>
      <scheme val="major"/>
    </font>
    <font>
      <sz val="16"/>
      <color theme="1"/>
      <name val="Aptos Narrow"/>
      <family val="2"/>
    </font>
    <font>
      <sz val="9"/>
      <name val="Aptos Narrow"/>
    </font>
    <font>
      <b/>
      <sz val="10.5"/>
      <name val="Calibri Light"/>
      <family val="2"/>
      <scheme val="major"/>
    </font>
    <font>
      <sz val="9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3895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" fontId="5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 applyAlignment="1">
      <alignment horizontal="center" vertical="center"/>
    </xf>
    <xf numFmtId="1" fontId="6" fillId="0" borderId="7" xfId="0" applyNumberFormat="1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7" xfId="0" applyFill="1" applyBorder="1"/>
    <xf numFmtId="0" fontId="0" fillId="4" borderId="8" xfId="0" applyFill="1" applyBorder="1"/>
    <xf numFmtId="0" fontId="0" fillId="0" borderId="7" xfId="0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7" xfId="0" applyFont="1" applyBorder="1" applyAlignment="1">
      <alignment horizontal="center" vertical="center"/>
    </xf>
    <xf numFmtId="0" fontId="7" fillId="4" borderId="0" xfId="0" applyFont="1" applyFill="1"/>
    <xf numFmtId="0" fontId="8" fillId="0" borderId="1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5" fillId="5" borderId="5" xfId="0" applyNumberFormat="1" applyFont="1" applyFill="1" applyBorder="1" applyAlignment="1" applyProtection="1">
      <alignment horizontal="center" vertical="center" wrapText="1"/>
      <protection hidden="1"/>
    </xf>
    <xf numFmtId="1" fontId="5" fillId="5" borderId="7" xfId="0" applyNumberFormat="1" applyFont="1" applyFill="1" applyBorder="1" applyAlignment="1" applyProtection="1">
      <alignment horizontal="center" vertical="center" wrapText="1"/>
      <protection hidden="1"/>
    </xf>
    <xf numFmtId="1" fontId="5" fillId="5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7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vertical="center"/>
    </xf>
    <xf numFmtId="165" fontId="5" fillId="0" borderId="5" xfId="0" applyNumberFormat="1" applyFont="1" applyBorder="1" applyAlignment="1" applyProtection="1">
      <alignment horizontal="center" vertical="center" wrapText="1"/>
      <protection hidden="1"/>
    </xf>
    <xf numFmtId="165" fontId="5" fillId="0" borderId="7" xfId="0" applyNumberFormat="1" applyFont="1" applyBorder="1" applyAlignment="1" applyProtection="1">
      <alignment horizontal="center" vertical="center" wrapText="1"/>
      <protection hidden="1"/>
    </xf>
    <xf numFmtId="1" fontId="5" fillId="5" borderId="11" xfId="0" applyNumberFormat="1" applyFont="1" applyFill="1" applyBorder="1" applyAlignment="1" applyProtection="1">
      <alignment horizontal="center" vertical="center" wrapText="1"/>
      <protection hidden="1"/>
    </xf>
    <xf numFmtId="1" fontId="5" fillId="5" borderId="12" xfId="0" applyNumberFormat="1" applyFont="1" applyFill="1" applyBorder="1" applyAlignment="1" applyProtection="1">
      <alignment horizontal="center" vertical="center" wrapText="1"/>
      <protection hidden="1"/>
    </xf>
    <xf numFmtId="1" fontId="5" fillId="2" borderId="12" xfId="0" applyNumberFormat="1" applyFont="1" applyFill="1" applyBorder="1" applyAlignment="1" applyProtection="1">
      <alignment horizontal="center" vertical="center" wrapText="1"/>
      <protection hidden="1"/>
    </xf>
    <xf numFmtId="1" fontId="5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3" borderId="15" xfId="0" applyFont="1" applyFill="1" applyBorder="1" applyAlignment="1">
      <alignment horizontal="center" vertical="center" wrapText="1"/>
    </xf>
    <xf numFmtId="165" fontId="5" fillId="0" borderId="16" xfId="0" applyNumberFormat="1" applyFont="1" applyBorder="1" applyAlignment="1" applyProtection="1">
      <alignment horizontal="center" vertical="center" wrapText="1"/>
      <protection hidden="1"/>
    </xf>
    <xf numFmtId="165" fontId="5" fillId="0" borderId="17" xfId="0" applyNumberFormat="1" applyFont="1" applyBorder="1" applyAlignment="1" applyProtection="1">
      <alignment horizontal="center" vertical="center" wrapText="1"/>
      <protection hidden="1"/>
    </xf>
    <xf numFmtId="165" fontId="5" fillId="0" borderId="18" xfId="0" applyNumberFormat="1" applyFont="1" applyBorder="1" applyAlignment="1" applyProtection="1">
      <alignment horizontal="center" vertical="center" wrapText="1"/>
      <protection hidden="1"/>
    </xf>
    <xf numFmtId="165" fontId="5" fillId="0" borderId="19" xfId="0" applyNumberFormat="1" applyFont="1" applyBorder="1" applyAlignment="1" applyProtection="1">
      <alignment horizontal="center" vertical="center" wrapText="1"/>
      <protection hidden="1"/>
    </xf>
    <xf numFmtId="165" fontId="5" fillId="0" borderId="21" xfId="0" applyNumberFormat="1" applyFont="1" applyBorder="1" applyAlignment="1" applyProtection="1">
      <alignment horizontal="center" vertical="center" wrapText="1"/>
      <protection hidden="1"/>
    </xf>
    <xf numFmtId="165" fontId="5" fillId="7" borderId="5" xfId="0" applyNumberFormat="1" applyFont="1" applyFill="1" applyBorder="1" applyAlignment="1" applyProtection="1">
      <alignment horizontal="center" vertical="center" wrapText="1"/>
      <protection hidden="1"/>
    </xf>
    <xf numFmtId="165" fontId="5" fillId="7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7" borderId="7" xfId="0" applyNumberFormat="1" applyFont="1" applyFill="1" applyBorder="1" applyAlignment="1" applyProtection="1">
      <alignment horizontal="center" vertical="center" wrapText="1"/>
      <protection hidden="1"/>
    </xf>
    <xf numFmtId="165" fontId="5" fillId="7" borderId="12" xfId="0" applyNumberFormat="1" applyFont="1" applyFill="1" applyBorder="1" applyAlignment="1" applyProtection="1">
      <alignment horizontal="center" vertical="center" wrapText="1"/>
      <protection hidden="1"/>
    </xf>
    <xf numFmtId="165" fontId="5" fillId="7" borderId="19" xfId="0" applyNumberFormat="1" applyFont="1" applyFill="1" applyBorder="1" applyAlignment="1" applyProtection="1">
      <alignment horizontal="center" vertical="center" wrapText="1"/>
      <protection hidden="1"/>
    </xf>
    <xf numFmtId="165" fontId="5" fillId="7" borderId="22" xfId="0" applyNumberFormat="1" applyFont="1" applyFill="1" applyBorder="1" applyAlignment="1" applyProtection="1">
      <alignment horizontal="center" vertical="center" wrapText="1"/>
      <protection hidden="1"/>
    </xf>
    <xf numFmtId="165" fontId="5" fillId="8" borderId="6" xfId="0" applyNumberFormat="1" applyFont="1" applyFill="1" applyBorder="1" applyAlignment="1" applyProtection="1">
      <alignment horizontal="center" vertical="center" wrapText="1"/>
      <protection hidden="1"/>
    </xf>
    <xf numFmtId="164" fontId="1" fillId="8" borderId="14" xfId="0" applyNumberFormat="1" applyFont="1" applyFill="1" applyBorder="1"/>
    <xf numFmtId="165" fontId="5" fillId="8" borderId="23" xfId="0" applyNumberFormat="1" applyFont="1" applyFill="1" applyBorder="1" applyAlignment="1" applyProtection="1">
      <alignment horizontal="center" vertical="center" wrapText="1"/>
      <protection hidden="1"/>
    </xf>
    <xf numFmtId="165" fontId="5" fillId="8" borderId="8" xfId="0" applyNumberFormat="1" applyFont="1" applyFill="1" applyBorder="1" applyAlignment="1" applyProtection="1">
      <alignment horizontal="center" vertical="center" wrapText="1"/>
      <protection hidden="1"/>
    </xf>
    <xf numFmtId="164" fontId="1" fillId="8" borderId="9" xfId="0" applyNumberFormat="1" applyFont="1" applyFill="1" applyBorder="1"/>
    <xf numFmtId="165" fontId="5" fillId="8" borderId="7" xfId="0" applyNumberFormat="1" applyFont="1" applyFill="1" applyBorder="1" applyAlignment="1" applyProtection="1">
      <alignment horizontal="center" vertical="center" wrapText="1"/>
      <protection hidden="1"/>
    </xf>
    <xf numFmtId="165" fontId="5" fillId="8" borderId="20" xfId="0" applyNumberFormat="1" applyFont="1" applyFill="1" applyBorder="1" applyAlignment="1" applyProtection="1">
      <alignment horizontal="center" vertical="center" wrapText="1"/>
      <protection hidden="1"/>
    </xf>
    <xf numFmtId="165" fontId="5" fillId="8" borderId="24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0" xfId="0" applyNumberFormat="1"/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1" fontId="14" fillId="0" borderId="31" xfId="0" applyNumberFormat="1" applyFont="1" applyBorder="1" applyAlignment="1" applyProtection="1">
      <alignment horizontal="center" vertical="center" wrapText="1"/>
      <protection hidden="1"/>
    </xf>
    <xf numFmtId="1" fontId="14" fillId="0" borderId="33" xfId="0" applyNumberFormat="1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left" vertical="center" shrinkToFit="1"/>
    </xf>
    <xf numFmtId="0" fontId="13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1" fontId="13" fillId="0" borderId="4" xfId="0" applyNumberFormat="1" applyFont="1" applyBorder="1" applyAlignment="1">
      <alignment horizontal="left" vertical="center" shrinkToFit="1"/>
    </xf>
    <xf numFmtId="0" fontId="13" fillId="0" borderId="4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165" fontId="22" fillId="0" borderId="27" xfId="0" applyNumberFormat="1" applyFont="1" applyBorder="1" applyAlignment="1">
      <alignment horizontal="right"/>
    </xf>
    <xf numFmtId="0" fontId="21" fillId="9" borderId="25" xfId="0" applyFont="1" applyFill="1" applyBorder="1" applyAlignment="1">
      <alignment horizontal="center" vertical="center" wrapText="1"/>
    </xf>
    <xf numFmtId="165" fontId="22" fillId="0" borderId="34" xfId="0" applyNumberFormat="1" applyFont="1" applyBorder="1" applyAlignment="1" applyProtection="1">
      <alignment horizontal="right" vertical="center" wrapText="1"/>
      <protection hidden="1"/>
    </xf>
    <xf numFmtId="0" fontId="23" fillId="9" borderId="2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5" fillId="0" borderId="0" xfId="0" applyFont="1" applyAlignment="1">
      <alignment vertical="top"/>
    </xf>
    <xf numFmtId="0" fontId="25" fillId="0" borderId="0" xfId="0" applyFont="1"/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25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22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0" fillId="0" borderId="0" xfId="0" applyFont="1" applyAlignment="1"/>
    <xf numFmtId="0" fontId="3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5" fontId="22" fillId="9" borderId="35" xfId="0" applyNumberFormat="1" applyFont="1" applyFill="1" applyBorder="1" applyAlignment="1" applyProtection="1">
      <alignment horizontal="right" vertical="center" wrapText="1"/>
      <protection hidden="1"/>
    </xf>
    <xf numFmtId="165" fontId="22" fillId="9" borderId="36" xfId="0" applyNumberFormat="1" applyFont="1" applyFill="1" applyBorder="1" applyAlignment="1" applyProtection="1">
      <alignment horizontal="right" vertical="center" wrapText="1"/>
      <protection hidden="1"/>
    </xf>
    <xf numFmtId="165" fontId="22" fillId="9" borderId="37" xfId="0" applyNumberFormat="1" applyFont="1" applyFill="1" applyBorder="1" applyAlignment="1" applyProtection="1">
      <alignment horizontal="right" vertical="center" wrapText="1"/>
      <protection hidden="1"/>
    </xf>
    <xf numFmtId="165" fontId="2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106"/>
  <sheetViews>
    <sheetView showGridLines="0" tabSelected="1" topLeftCell="A87" zoomScale="110" zoomScaleNormal="110" zoomScalePageLayoutView="84" workbookViewId="0">
      <selection activeCell="H104" sqref="H104"/>
    </sheetView>
  </sheetViews>
  <sheetFormatPr defaultRowHeight="18.75"/>
  <cols>
    <col min="1" max="1" width="2.28515625" style="56" customWidth="1"/>
    <col min="2" max="2" width="9.140625" style="56" customWidth="1"/>
    <col min="3" max="3" width="12" style="56" customWidth="1"/>
    <col min="4" max="4" width="74.42578125" style="56" customWidth="1"/>
    <col min="5" max="5" width="10" style="56" customWidth="1"/>
    <col min="6" max="6" width="12.140625" style="56" customWidth="1"/>
    <col min="7" max="7" width="14.140625" style="101" customWidth="1"/>
    <col min="8" max="8" width="18.7109375" style="101" customWidth="1"/>
    <col min="9" max="10" width="26.28515625" style="101" customWidth="1"/>
    <col min="11" max="11" width="19.28515625" style="102" customWidth="1"/>
    <col min="12" max="12" width="2.5703125" style="56" customWidth="1"/>
    <col min="13" max="13" width="9.140625" style="56" customWidth="1"/>
    <col min="14" max="249" width="9.140625" style="56"/>
    <col min="250" max="250" width="12" style="56" customWidth="1"/>
    <col min="251" max="251" width="74.42578125" style="56" customWidth="1"/>
    <col min="252" max="252" width="10" style="56" customWidth="1"/>
    <col min="253" max="253" width="18.7109375" style="56" customWidth="1"/>
    <col min="254" max="254" width="18.140625" style="56" customWidth="1"/>
    <col min="255" max="255" width="15.140625" style="56" customWidth="1"/>
    <col min="256" max="256" width="9.140625" style="56"/>
    <col min="257" max="257" width="11" style="56" customWidth="1"/>
    <col min="258" max="505" width="9.140625" style="56"/>
    <col min="506" max="506" width="12" style="56" customWidth="1"/>
    <col min="507" max="507" width="74.42578125" style="56" customWidth="1"/>
    <col min="508" max="508" width="10" style="56" customWidth="1"/>
    <col min="509" max="509" width="18.7109375" style="56" customWidth="1"/>
    <col min="510" max="510" width="18.140625" style="56" customWidth="1"/>
    <col min="511" max="511" width="15.140625" style="56" customWidth="1"/>
    <col min="512" max="512" width="9.140625" style="56"/>
    <col min="513" max="513" width="11" style="56" customWidth="1"/>
    <col min="514" max="761" width="9.140625" style="56"/>
    <col min="762" max="762" width="12" style="56" customWidth="1"/>
    <col min="763" max="763" width="74.42578125" style="56" customWidth="1"/>
    <col min="764" max="764" width="10" style="56" customWidth="1"/>
    <col min="765" max="765" width="18.7109375" style="56" customWidth="1"/>
    <col min="766" max="766" width="18.140625" style="56" customWidth="1"/>
    <col min="767" max="767" width="15.140625" style="56" customWidth="1"/>
    <col min="768" max="768" width="9.140625" style="56"/>
    <col min="769" max="769" width="11" style="56" customWidth="1"/>
    <col min="770" max="1017" width="9.140625" style="56"/>
    <col min="1018" max="1018" width="12" style="56" customWidth="1"/>
    <col min="1019" max="1019" width="74.42578125" style="56" customWidth="1"/>
    <col min="1020" max="1020" width="10" style="56" customWidth="1"/>
    <col min="1021" max="1021" width="18.7109375" style="56" customWidth="1"/>
    <col min="1022" max="1022" width="18.140625" style="56" customWidth="1"/>
    <col min="1023" max="1023" width="15.140625" style="56" customWidth="1"/>
    <col min="1024" max="1024" width="9.140625" style="56"/>
    <col min="1025" max="1025" width="11" style="56" customWidth="1"/>
    <col min="1026" max="1273" width="9.140625" style="56"/>
    <col min="1274" max="1274" width="12" style="56" customWidth="1"/>
    <col min="1275" max="1275" width="74.42578125" style="56" customWidth="1"/>
    <col min="1276" max="1276" width="10" style="56" customWidth="1"/>
    <col min="1277" max="1277" width="18.7109375" style="56" customWidth="1"/>
    <col min="1278" max="1278" width="18.140625" style="56" customWidth="1"/>
    <col min="1279" max="1279" width="15.140625" style="56" customWidth="1"/>
    <col min="1280" max="1280" width="9.140625" style="56"/>
    <col min="1281" max="1281" width="11" style="56" customWidth="1"/>
    <col min="1282" max="1529" width="9.140625" style="56"/>
    <col min="1530" max="1530" width="12" style="56" customWidth="1"/>
    <col min="1531" max="1531" width="74.42578125" style="56" customWidth="1"/>
    <col min="1532" max="1532" width="10" style="56" customWidth="1"/>
    <col min="1533" max="1533" width="18.7109375" style="56" customWidth="1"/>
    <col min="1534" max="1534" width="18.140625" style="56" customWidth="1"/>
    <col min="1535" max="1535" width="15.140625" style="56" customWidth="1"/>
    <col min="1536" max="1536" width="9.140625" style="56"/>
    <col min="1537" max="1537" width="11" style="56" customWidth="1"/>
    <col min="1538" max="1785" width="9.140625" style="56"/>
    <col min="1786" max="1786" width="12" style="56" customWidth="1"/>
    <col min="1787" max="1787" width="74.42578125" style="56" customWidth="1"/>
    <col min="1788" max="1788" width="10" style="56" customWidth="1"/>
    <col min="1789" max="1789" width="18.7109375" style="56" customWidth="1"/>
    <col min="1790" max="1790" width="18.140625" style="56" customWidth="1"/>
    <col min="1791" max="1791" width="15.140625" style="56" customWidth="1"/>
    <col min="1792" max="1792" width="9.140625" style="56"/>
    <col min="1793" max="1793" width="11" style="56" customWidth="1"/>
    <col min="1794" max="2041" width="9.140625" style="56"/>
    <col min="2042" max="2042" width="12" style="56" customWidth="1"/>
    <col min="2043" max="2043" width="74.42578125" style="56" customWidth="1"/>
    <col min="2044" max="2044" width="10" style="56" customWidth="1"/>
    <col min="2045" max="2045" width="18.7109375" style="56" customWidth="1"/>
    <col min="2046" max="2046" width="18.140625" style="56" customWidth="1"/>
    <col min="2047" max="2047" width="15.140625" style="56" customWidth="1"/>
    <col min="2048" max="2048" width="9.140625" style="56"/>
    <col min="2049" max="2049" width="11" style="56" customWidth="1"/>
    <col min="2050" max="2297" width="9.140625" style="56"/>
    <col min="2298" max="2298" width="12" style="56" customWidth="1"/>
    <col min="2299" max="2299" width="74.42578125" style="56" customWidth="1"/>
    <col min="2300" max="2300" width="10" style="56" customWidth="1"/>
    <col min="2301" max="2301" width="18.7109375" style="56" customWidth="1"/>
    <col min="2302" max="2302" width="18.140625" style="56" customWidth="1"/>
    <col min="2303" max="2303" width="15.140625" style="56" customWidth="1"/>
    <col min="2304" max="2304" width="9.140625" style="56"/>
    <col min="2305" max="2305" width="11" style="56" customWidth="1"/>
    <col min="2306" max="2553" width="9.140625" style="56"/>
    <col min="2554" max="2554" width="12" style="56" customWidth="1"/>
    <col min="2555" max="2555" width="74.42578125" style="56" customWidth="1"/>
    <col min="2556" max="2556" width="10" style="56" customWidth="1"/>
    <col min="2557" max="2557" width="18.7109375" style="56" customWidth="1"/>
    <col min="2558" max="2558" width="18.140625" style="56" customWidth="1"/>
    <col min="2559" max="2559" width="15.140625" style="56" customWidth="1"/>
    <col min="2560" max="2560" width="9.140625" style="56"/>
    <col min="2561" max="2561" width="11" style="56" customWidth="1"/>
    <col min="2562" max="2809" width="9.140625" style="56"/>
    <col min="2810" max="2810" width="12" style="56" customWidth="1"/>
    <col min="2811" max="2811" width="74.42578125" style="56" customWidth="1"/>
    <col min="2812" max="2812" width="10" style="56" customWidth="1"/>
    <col min="2813" max="2813" width="18.7109375" style="56" customWidth="1"/>
    <col min="2814" max="2814" width="18.140625" style="56" customWidth="1"/>
    <col min="2815" max="2815" width="15.140625" style="56" customWidth="1"/>
    <col min="2816" max="2816" width="9.140625" style="56"/>
    <col min="2817" max="2817" width="11" style="56" customWidth="1"/>
    <col min="2818" max="3065" width="9.140625" style="56"/>
    <col min="3066" max="3066" width="12" style="56" customWidth="1"/>
    <col min="3067" max="3067" width="74.42578125" style="56" customWidth="1"/>
    <col min="3068" max="3068" width="10" style="56" customWidth="1"/>
    <col min="3069" max="3069" width="18.7109375" style="56" customWidth="1"/>
    <col min="3070" max="3070" width="18.140625" style="56" customWidth="1"/>
    <col min="3071" max="3071" width="15.140625" style="56" customWidth="1"/>
    <col min="3072" max="3072" width="9.140625" style="56"/>
    <col min="3073" max="3073" width="11" style="56" customWidth="1"/>
    <col min="3074" max="3321" width="9.140625" style="56"/>
    <col min="3322" max="3322" width="12" style="56" customWidth="1"/>
    <col min="3323" max="3323" width="74.42578125" style="56" customWidth="1"/>
    <col min="3324" max="3324" width="10" style="56" customWidth="1"/>
    <col min="3325" max="3325" width="18.7109375" style="56" customWidth="1"/>
    <col min="3326" max="3326" width="18.140625" style="56" customWidth="1"/>
    <col min="3327" max="3327" width="15.140625" style="56" customWidth="1"/>
    <col min="3328" max="3328" width="9.140625" style="56"/>
    <col min="3329" max="3329" width="11" style="56" customWidth="1"/>
    <col min="3330" max="3577" width="9.140625" style="56"/>
    <col min="3578" max="3578" width="12" style="56" customWidth="1"/>
    <col min="3579" max="3579" width="74.42578125" style="56" customWidth="1"/>
    <col min="3580" max="3580" width="10" style="56" customWidth="1"/>
    <col min="3581" max="3581" width="18.7109375" style="56" customWidth="1"/>
    <col min="3582" max="3582" width="18.140625" style="56" customWidth="1"/>
    <col min="3583" max="3583" width="15.140625" style="56" customWidth="1"/>
    <col min="3584" max="3584" width="9.140625" style="56"/>
    <col min="3585" max="3585" width="11" style="56" customWidth="1"/>
    <col min="3586" max="3833" width="9.140625" style="56"/>
    <col min="3834" max="3834" width="12" style="56" customWidth="1"/>
    <col min="3835" max="3835" width="74.42578125" style="56" customWidth="1"/>
    <col min="3836" max="3836" width="10" style="56" customWidth="1"/>
    <col min="3837" max="3837" width="18.7109375" style="56" customWidth="1"/>
    <col min="3838" max="3838" width="18.140625" style="56" customWidth="1"/>
    <col min="3839" max="3839" width="15.140625" style="56" customWidth="1"/>
    <col min="3840" max="3840" width="9.140625" style="56"/>
    <col min="3841" max="3841" width="11" style="56" customWidth="1"/>
    <col min="3842" max="4089" width="9.140625" style="56"/>
    <col min="4090" max="4090" width="12" style="56" customWidth="1"/>
    <col min="4091" max="4091" width="74.42578125" style="56" customWidth="1"/>
    <col min="4092" max="4092" width="10" style="56" customWidth="1"/>
    <col min="4093" max="4093" width="18.7109375" style="56" customWidth="1"/>
    <col min="4094" max="4094" width="18.140625" style="56" customWidth="1"/>
    <col min="4095" max="4095" width="15.140625" style="56" customWidth="1"/>
    <col min="4096" max="4096" width="9.140625" style="56"/>
    <col min="4097" max="4097" width="11" style="56" customWidth="1"/>
    <col min="4098" max="4345" width="9.140625" style="56"/>
    <col min="4346" max="4346" width="12" style="56" customWidth="1"/>
    <col min="4347" max="4347" width="74.42578125" style="56" customWidth="1"/>
    <col min="4348" max="4348" width="10" style="56" customWidth="1"/>
    <col min="4349" max="4349" width="18.7109375" style="56" customWidth="1"/>
    <col min="4350" max="4350" width="18.140625" style="56" customWidth="1"/>
    <col min="4351" max="4351" width="15.140625" style="56" customWidth="1"/>
    <col min="4352" max="4352" width="9.140625" style="56"/>
    <col min="4353" max="4353" width="11" style="56" customWidth="1"/>
    <col min="4354" max="4601" width="9.140625" style="56"/>
    <col min="4602" max="4602" width="12" style="56" customWidth="1"/>
    <col min="4603" max="4603" width="74.42578125" style="56" customWidth="1"/>
    <col min="4604" max="4604" width="10" style="56" customWidth="1"/>
    <col min="4605" max="4605" width="18.7109375" style="56" customWidth="1"/>
    <col min="4606" max="4606" width="18.140625" style="56" customWidth="1"/>
    <col min="4607" max="4607" width="15.140625" style="56" customWidth="1"/>
    <col min="4608" max="4608" width="9.140625" style="56"/>
    <col min="4609" max="4609" width="11" style="56" customWidth="1"/>
    <col min="4610" max="4857" width="9.140625" style="56"/>
    <col min="4858" max="4858" width="12" style="56" customWidth="1"/>
    <col min="4859" max="4859" width="74.42578125" style="56" customWidth="1"/>
    <col min="4860" max="4860" width="10" style="56" customWidth="1"/>
    <col min="4861" max="4861" width="18.7109375" style="56" customWidth="1"/>
    <col min="4862" max="4862" width="18.140625" style="56" customWidth="1"/>
    <col min="4863" max="4863" width="15.140625" style="56" customWidth="1"/>
    <col min="4864" max="4864" width="9.140625" style="56"/>
    <col min="4865" max="4865" width="11" style="56" customWidth="1"/>
    <col min="4866" max="5113" width="9.140625" style="56"/>
    <col min="5114" max="5114" width="12" style="56" customWidth="1"/>
    <col min="5115" max="5115" width="74.42578125" style="56" customWidth="1"/>
    <col min="5116" max="5116" width="10" style="56" customWidth="1"/>
    <col min="5117" max="5117" width="18.7109375" style="56" customWidth="1"/>
    <col min="5118" max="5118" width="18.140625" style="56" customWidth="1"/>
    <col min="5119" max="5119" width="15.140625" style="56" customWidth="1"/>
    <col min="5120" max="5120" width="9.140625" style="56"/>
    <col min="5121" max="5121" width="11" style="56" customWidth="1"/>
    <col min="5122" max="5369" width="9.140625" style="56"/>
    <col min="5370" max="5370" width="12" style="56" customWidth="1"/>
    <col min="5371" max="5371" width="74.42578125" style="56" customWidth="1"/>
    <col min="5372" max="5372" width="10" style="56" customWidth="1"/>
    <col min="5373" max="5373" width="18.7109375" style="56" customWidth="1"/>
    <col min="5374" max="5374" width="18.140625" style="56" customWidth="1"/>
    <col min="5375" max="5375" width="15.140625" style="56" customWidth="1"/>
    <col min="5376" max="5376" width="9.140625" style="56"/>
    <col min="5377" max="5377" width="11" style="56" customWidth="1"/>
    <col min="5378" max="5625" width="9.140625" style="56"/>
    <col min="5626" max="5626" width="12" style="56" customWidth="1"/>
    <col min="5627" max="5627" width="74.42578125" style="56" customWidth="1"/>
    <col min="5628" max="5628" width="10" style="56" customWidth="1"/>
    <col min="5629" max="5629" width="18.7109375" style="56" customWidth="1"/>
    <col min="5630" max="5630" width="18.140625" style="56" customWidth="1"/>
    <col min="5631" max="5631" width="15.140625" style="56" customWidth="1"/>
    <col min="5632" max="5632" width="9.140625" style="56"/>
    <col min="5633" max="5633" width="11" style="56" customWidth="1"/>
    <col min="5634" max="5881" width="9.140625" style="56"/>
    <col min="5882" max="5882" width="12" style="56" customWidth="1"/>
    <col min="5883" max="5883" width="74.42578125" style="56" customWidth="1"/>
    <col min="5884" max="5884" width="10" style="56" customWidth="1"/>
    <col min="5885" max="5885" width="18.7109375" style="56" customWidth="1"/>
    <col min="5886" max="5886" width="18.140625" style="56" customWidth="1"/>
    <col min="5887" max="5887" width="15.140625" style="56" customWidth="1"/>
    <col min="5888" max="5888" width="9.140625" style="56"/>
    <col min="5889" max="5889" width="11" style="56" customWidth="1"/>
    <col min="5890" max="6137" width="9.140625" style="56"/>
    <col min="6138" max="6138" width="12" style="56" customWidth="1"/>
    <col min="6139" max="6139" width="74.42578125" style="56" customWidth="1"/>
    <col min="6140" max="6140" width="10" style="56" customWidth="1"/>
    <col min="6141" max="6141" width="18.7109375" style="56" customWidth="1"/>
    <col min="6142" max="6142" width="18.140625" style="56" customWidth="1"/>
    <col min="6143" max="6143" width="15.140625" style="56" customWidth="1"/>
    <col min="6144" max="6144" width="9.140625" style="56"/>
    <col min="6145" max="6145" width="11" style="56" customWidth="1"/>
    <col min="6146" max="6393" width="9.140625" style="56"/>
    <col min="6394" max="6394" width="12" style="56" customWidth="1"/>
    <col min="6395" max="6395" width="74.42578125" style="56" customWidth="1"/>
    <col min="6396" max="6396" width="10" style="56" customWidth="1"/>
    <col min="6397" max="6397" width="18.7109375" style="56" customWidth="1"/>
    <col min="6398" max="6398" width="18.140625" style="56" customWidth="1"/>
    <col min="6399" max="6399" width="15.140625" style="56" customWidth="1"/>
    <col min="6400" max="6400" width="9.140625" style="56"/>
    <col min="6401" max="6401" width="11" style="56" customWidth="1"/>
    <col min="6402" max="6649" width="9.140625" style="56"/>
    <col min="6650" max="6650" width="12" style="56" customWidth="1"/>
    <col min="6651" max="6651" width="74.42578125" style="56" customWidth="1"/>
    <col min="6652" max="6652" width="10" style="56" customWidth="1"/>
    <col min="6653" max="6653" width="18.7109375" style="56" customWidth="1"/>
    <col min="6654" max="6654" width="18.140625" style="56" customWidth="1"/>
    <col min="6655" max="6655" width="15.140625" style="56" customWidth="1"/>
    <col min="6656" max="6656" width="9.140625" style="56"/>
    <col min="6657" max="6657" width="11" style="56" customWidth="1"/>
    <col min="6658" max="6905" width="9.140625" style="56"/>
    <col min="6906" max="6906" width="12" style="56" customWidth="1"/>
    <col min="6907" max="6907" width="74.42578125" style="56" customWidth="1"/>
    <col min="6908" max="6908" width="10" style="56" customWidth="1"/>
    <col min="6909" max="6909" width="18.7109375" style="56" customWidth="1"/>
    <col min="6910" max="6910" width="18.140625" style="56" customWidth="1"/>
    <col min="6911" max="6911" width="15.140625" style="56" customWidth="1"/>
    <col min="6912" max="6912" width="9.140625" style="56"/>
    <col min="6913" max="6913" width="11" style="56" customWidth="1"/>
    <col min="6914" max="7161" width="9.140625" style="56"/>
    <col min="7162" max="7162" width="12" style="56" customWidth="1"/>
    <col min="7163" max="7163" width="74.42578125" style="56" customWidth="1"/>
    <col min="7164" max="7164" width="10" style="56" customWidth="1"/>
    <col min="7165" max="7165" width="18.7109375" style="56" customWidth="1"/>
    <col min="7166" max="7166" width="18.140625" style="56" customWidth="1"/>
    <col min="7167" max="7167" width="15.140625" style="56" customWidth="1"/>
    <col min="7168" max="7168" width="9.140625" style="56"/>
    <col min="7169" max="7169" width="11" style="56" customWidth="1"/>
    <col min="7170" max="7417" width="9.140625" style="56"/>
    <col min="7418" max="7418" width="12" style="56" customWidth="1"/>
    <col min="7419" max="7419" width="74.42578125" style="56" customWidth="1"/>
    <col min="7420" max="7420" width="10" style="56" customWidth="1"/>
    <col min="7421" max="7421" width="18.7109375" style="56" customWidth="1"/>
    <col min="7422" max="7422" width="18.140625" style="56" customWidth="1"/>
    <col min="7423" max="7423" width="15.140625" style="56" customWidth="1"/>
    <col min="7424" max="7424" width="9.140625" style="56"/>
    <col min="7425" max="7425" width="11" style="56" customWidth="1"/>
    <col min="7426" max="7673" width="9.140625" style="56"/>
    <col min="7674" max="7674" width="12" style="56" customWidth="1"/>
    <col min="7675" max="7675" width="74.42578125" style="56" customWidth="1"/>
    <col min="7676" max="7676" width="10" style="56" customWidth="1"/>
    <col min="7677" max="7677" width="18.7109375" style="56" customWidth="1"/>
    <col min="7678" max="7678" width="18.140625" style="56" customWidth="1"/>
    <col min="7679" max="7679" width="15.140625" style="56" customWidth="1"/>
    <col min="7680" max="7680" width="9.140625" style="56"/>
    <col min="7681" max="7681" width="11" style="56" customWidth="1"/>
    <col min="7682" max="7929" width="9.140625" style="56"/>
    <col min="7930" max="7930" width="12" style="56" customWidth="1"/>
    <col min="7931" max="7931" width="74.42578125" style="56" customWidth="1"/>
    <col min="7932" max="7932" width="10" style="56" customWidth="1"/>
    <col min="7933" max="7933" width="18.7109375" style="56" customWidth="1"/>
    <col min="7934" max="7934" width="18.140625" style="56" customWidth="1"/>
    <col min="7935" max="7935" width="15.140625" style="56" customWidth="1"/>
    <col min="7936" max="7936" width="9.140625" style="56"/>
    <col min="7937" max="7937" width="11" style="56" customWidth="1"/>
    <col min="7938" max="8185" width="9.140625" style="56"/>
    <col min="8186" max="8186" width="12" style="56" customWidth="1"/>
    <col min="8187" max="8187" width="74.42578125" style="56" customWidth="1"/>
    <col min="8188" max="8188" width="10" style="56" customWidth="1"/>
    <col min="8189" max="8189" width="18.7109375" style="56" customWidth="1"/>
    <col min="8190" max="8190" width="18.140625" style="56" customWidth="1"/>
    <col min="8191" max="8191" width="15.140625" style="56" customWidth="1"/>
    <col min="8192" max="8192" width="9.140625" style="56"/>
    <col min="8193" max="8193" width="11" style="56" customWidth="1"/>
    <col min="8194" max="8441" width="9.140625" style="56"/>
    <col min="8442" max="8442" width="12" style="56" customWidth="1"/>
    <col min="8443" max="8443" width="74.42578125" style="56" customWidth="1"/>
    <col min="8444" max="8444" width="10" style="56" customWidth="1"/>
    <col min="8445" max="8445" width="18.7109375" style="56" customWidth="1"/>
    <col min="8446" max="8446" width="18.140625" style="56" customWidth="1"/>
    <col min="8447" max="8447" width="15.140625" style="56" customWidth="1"/>
    <col min="8448" max="8448" width="9.140625" style="56"/>
    <col min="8449" max="8449" width="11" style="56" customWidth="1"/>
    <col min="8450" max="8697" width="9.140625" style="56"/>
    <col min="8698" max="8698" width="12" style="56" customWidth="1"/>
    <col min="8699" max="8699" width="74.42578125" style="56" customWidth="1"/>
    <col min="8700" max="8700" width="10" style="56" customWidth="1"/>
    <col min="8701" max="8701" width="18.7109375" style="56" customWidth="1"/>
    <col min="8702" max="8702" width="18.140625" style="56" customWidth="1"/>
    <col min="8703" max="8703" width="15.140625" style="56" customWidth="1"/>
    <col min="8704" max="8704" width="9.140625" style="56"/>
    <col min="8705" max="8705" width="11" style="56" customWidth="1"/>
    <col min="8706" max="8953" width="9.140625" style="56"/>
    <col min="8954" max="8954" width="12" style="56" customWidth="1"/>
    <col min="8955" max="8955" width="74.42578125" style="56" customWidth="1"/>
    <col min="8956" max="8956" width="10" style="56" customWidth="1"/>
    <col min="8957" max="8957" width="18.7109375" style="56" customWidth="1"/>
    <col min="8958" max="8958" width="18.140625" style="56" customWidth="1"/>
    <col min="8959" max="8959" width="15.140625" style="56" customWidth="1"/>
    <col min="8960" max="8960" width="9.140625" style="56"/>
    <col min="8961" max="8961" width="11" style="56" customWidth="1"/>
    <col min="8962" max="9209" width="9.140625" style="56"/>
    <col min="9210" max="9210" width="12" style="56" customWidth="1"/>
    <col min="9211" max="9211" width="74.42578125" style="56" customWidth="1"/>
    <col min="9212" max="9212" width="10" style="56" customWidth="1"/>
    <col min="9213" max="9213" width="18.7109375" style="56" customWidth="1"/>
    <col min="9214" max="9214" width="18.140625" style="56" customWidth="1"/>
    <col min="9215" max="9215" width="15.140625" style="56" customWidth="1"/>
    <col min="9216" max="9216" width="9.140625" style="56"/>
    <col min="9217" max="9217" width="11" style="56" customWidth="1"/>
    <col min="9218" max="9465" width="9.140625" style="56"/>
    <col min="9466" max="9466" width="12" style="56" customWidth="1"/>
    <col min="9467" max="9467" width="74.42578125" style="56" customWidth="1"/>
    <col min="9468" max="9468" width="10" style="56" customWidth="1"/>
    <col min="9469" max="9469" width="18.7109375" style="56" customWidth="1"/>
    <col min="9470" max="9470" width="18.140625" style="56" customWidth="1"/>
    <col min="9471" max="9471" width="15.140625" style="56" customWidth="1"/>
    <col min="9472" max="9472" width="9.140625" style="56"/>
    <col min="9473" max="9473" width="11" style="56" customWidth="1"/>
    <col min="9474" max="9721" width="9.140625" style="56"/>
    <col min="9722" max="9722" width="12" style="56" customWidth="1"/>
    <col min="9723" max="9723" width="74.42578125" style="56" customWidth="1"/>
    <col min="9724" max="9724" width="10" style="56" customWidth="1"/>
    <col min="9725" max="9725" width="18.7109375" style="56" customWidth="1"/>
    <col min="9726" max="9726" width="18.140625" style="56" customWidth="1"/>
    <col min="9727" max="9727" width="15.140625" style="56" customWidth="1"/>
    <col min="9728" max="9728" width="9.140625" style="56"/>
    <col min="9729" max="9729" width="11" style="56" customWidth="1"/>
    <col min="9730" max="9977" width="9.140625" style="56"/>
    <col min="9978" max="9978" width="12" style="56" customWidth="1"/>
    <col min="9979" max="9979" width="74.42578125" style="56" customWidth="1"/>
    <col min="9980" max="9980" width="10" style="56" customWidth="1"/>
    <col min="9981" max="9981" width="18.7109375" style="56" customWidth="1"/>
    <col min="9982" max="9982" width="18.140625" style="56" customWidth="1"/>
    <col min="9983" max="9983" width="15.140625" style="56" customWidth="1"/>
    <col min="9984" max="9984" width="9.140625" style="56"/>
    <col min="9985" max="9985" width="11" style="56" customWidth="1"/>
    <col min="9986" max="10233" width="9.140625" style="56"/>
    <col min="10234" max="10234" width="12" style="56" customWidth="1"/>
    <col min="10235" max="10235" width="74.42578125" style="56" customWidth="1"/>
    <col min="10236" max="10236" width="10" style="56" customWidth="1"/>
    <col min="10237" max="10237" width="18.7109375" style="56" customWidth="1"/>
    <col min="10238" max="10238" width="18.140625" style="56" customWidth="1"/>
    <col min="10239" max="10239" width="15.140625" style="56" customWidth="1"/>
    <col min="10240" max="10240" width="9.140625" style="56"/>
    <col min="10241" max="10241" width="11" style="56" customWidth="1"/>
    <col min="10242" max="10489" width="9.140625" style="56"/>
    <col min="10490" max="10490" width="12" style="56" customWidth="1"/>
    <col min="10491" max="10491" width="74.42578125" style="56" customWidth="1"/>
    <col min="10492" max="10492" width="10" style="56" customWidth="1"/>
    <col min="10493" max="10493" width="18.7109375" style="56" customWidth="1"/>
    <col min="10494" max="10494" width="18.140625" style="56" customWidth="1"/>
    <col min="10495" max="10495" width="15.140625" style="56" customWidth="1"/>
    <col min="10496" max="10496" width="9.140625" style="56"/>
    <col min="10497" max="10497" width="11" style="56" customWidth="1"/>
    <col min="10498" max="10745" width="9.140625" style="56"/>
    <col min="10746" max="10746" width="12" style="56" customWidth="1"/>
    <col min="10747" max="10747" width="74.42578125" style="56" customWidth="1"/>
    <col min="10748" max="10748" width="10" style="56" customWidth="1"/>
    <col min="10749" max="10749" width="18.7109375" style="56" customWidth="1"/>
    <col min="10750" max="10750" width="18.140625" style="56" customWidth="1"/>
    <col min="10751" max="10751" width="15.140625" style="56" customWidth="1"/>
    <col min="10752" max="10752" width="9.140625" style="56"/>
    <col min="10753" max="10753" width="11" style="56" customWidth="1"/>
    <col min="10754" max="11001" width="9.140625" style="56"/>
    <col min="11002" max="11002" width="12" style="56" customWidth="1"/>
    <col min="11003" max="11003" width="74.42578125" style="56" customWidth="1"/>
    <col min="11004" max="11004" width="10" style="56" customWidth="1"/>
    <col min="11005" max="11005" width="18.7109375" style="56" customWidth="1"/>
    <col min="11006" max="11006" width="18.140625" style="56" customWidth="1"/>
    <col min="11007" max="11007" width="15.140625" style="56" customWidth="1"/>
    <col min="11008" max="11008" width="9.140625" style="56"/>
    <col min="11009" max="11009" width="11" style="56" customWidth="1"/>
    <col min="11010" max="11257" width="9.140625" style="56"/>
    <col min="11258" max="11258" width="12" style="56" customWidth="1"/>
    <col min="11259" max="11259" width="74.42578125" style="56" customWidth="1"/>
    <col min="11260" max="11260" width="10" style="56" customWidth="1"/>
    <col min="11261" max="11261" width="18.7109375" style="56" customWidth="1"/>
    <col min="11262" max="11262" width="18.140625" style="56" customWidth="1"/>
    <col min="11263" max="11263" width="15.140625" style="56" customWidth="1"/>
    <col min="11264" max="11264" width="9.140625" style="56"/>
    <col min="11265" max="11265" width="11" style="56" customWidth="1"/>
    <col min="11266" max="11513" width="9.140625" style="56"/>
    <col min="11514" max="11514" width="12" style="56" customWidth="1"/>
    <col min="11515" max="11515" width="74.42578125" style="56" customWidth="1"/>
    <col min="11516" max="11516" width="10" style="56" customWidth="1"/>
    <col min="11517" max="11517" width="18.7109375" style="56" customWidth="1"/>
    <col min="11518" max="11518" width="18.140625" style="56" customWidth="1"/>
    <col min="11519" max="11519" width="15.140625" style="56" customWidth="1"/>
    <col min="11520" max="11520" width="9.140625" style="56"/>
    <col min="11521" max="11521" width="11" style="56" customWidth="1"/>
    <col min="11522" max="11769" width="9.140625" style="56"/>
    <col min="11770" max="11770" width="12" style="56" customWidth="1"/>
    <col min="11771" max="11771" width="74.42578125" style="56" customWidth="1"/>
    <col min="11772" max="11772" width="10" style="56" customWidth="1"/>
    <col min="11773" max="11773" width="18.7109375" style="56" customWidth="1"/>
    <col min="11774" max="11774" width="18.140625" style="56" customWidth="1"/>
    <col min="11775" max="11775" width="15.140625" style="56" customWidth="1"/>
    <col min="11776" max="11776" width="9.140625" style="56"/>
    <col min="11777" max="11777" width="11" style="56" customWidth="1"/>
    <col min="11778" max="12025" width="9.140625" style="56"/>
    <col min="12026" max="12026" width="12" style="56" customWidth="1"/>
    <col min="12027" max="12027" width="74.42578125" style="56" customWidth="1"/>
    <col min="12028" max="12028" width="10" style="56" customWidth="1"/>
    <col min="12029" max="12029" width="18.7109375" style="56" customWidth="1"/>
    <col min="12030" max="12030" width="18.140625" style="56" customWidth="1"/>
    <col min="12031" max="12031" width="15.140625" style="56" customWidth="1"/>
    <col min="12032" max="12032" width="9.140625" style="56"/>
    <col min="12033" max="12033" width="11" style="56" customWidth="1"/>
    <col min="12034" max="12281" width="9.140625" style="56"/>
    <col min="12282" max="12282" width="12" style="56" customWidth="1"/>
    <col min="12283" max="12283" width="74.42578125" style="56" customWidth="1"/>
    <col min="12284" max="12284" width="10" style="56" customWidth="1"/>
    <col min="12285" max="12285" width="18.7109375" style="56" customWidth="1"/>
    <col min="12286" max="12286" width="18.140625" style="56" customWidth="1"/>
    <col min="12287" max="12287" width="15.140625" style="56" customWidth="1"/>
    <col min="12288" max="12288" width="9.140625" style="56"/>
    <col min="12289" max="12289" width="11" style="56" customWidth="1"/>
    <col min="12290" max="12537" width="9.140625" style="56"/>
    <col min="12538" max="12538" width="12" style="56" customWidth="1"/>
    <col min="12539" max="12539" width="74.42578125" style="56" customWidth="1"/>
    <col min="12540" max="12540" width="10" style="56" customWidth="1"/>
    <col min="12541" max="12541" width="18.7109375" style="56" customWidth="1"/>
    <col min="12542" max="12542" width="18.140625" style="56" customWidth="1"/>
    <col min="12543" max="12543" width="15.140625" style="56" customWidth="1"/>
    <col min="12544" max="12544" width="9.140625" style="56"/>
    <col min="12545" max="12545" width="11" style="56" customWidth="1"/>
    <col min="12546" max="12793" width="9.140625" style="56"/>
    <col min="12794" max="12794" width="12" style="56" customWidth="1"/>
    <col min="12795" max="12795" width="74.42578125" style="56" customWidth="1"/>
    <col min="12796" max="12796" width="10" style="56" customWidth="1"/>
    <col min="12797" max="12797" width="18.7109375" style="56" customWidth="1"/>
    <col min="12798" max="12798" width="18.140625" style="56" customWidth="1"/>
    <col min="12799" max="12799" width="15.140625" style="56" customWidth="1"/>
    <col min="12800" max="12800" width="9.140625" style="56"/>
    <col min="12801" max="12801" width="11" style="56" customWidth="1"/>
    <col min="12802" max="13049" width="9.140625" style="56"/>
    <col min="13050" max="13050" width="12" style="56" customWidth="1"/>
    <col min="13051" max="13051" width="74.42578125" style="56" customWidth="1"/>
    <col min="13052" max="13052" width="10" style="56" customWidth="1"/>
    <col min="13053" max="13053" width="18.7109375" style="56" customWidth="1"/>
    <col min="13054" max="13054" width="18.140625" style="56" customWidth="1"/>
    <col min="13055" max="13055" width="15.140625" style="56" customWidth="1"/>
    <col min="13056" max="13056" width="9.140625" style="56"/>
    <col min="13057" max="13057" width="11" style="56" customWidth="1"/>
    <col min="13058" max="13305" width="9.140625" style="56"/>
    <col min="13306" max="13306" width="12" style="56" customWidth="1"/>
    <col min="13307" max="13307" width="74.42578125" style="56" customWidth="1"/>
    <col min="13308" max="13308" width="10" style="56" customWidth="1"/>
    <col min="13309" max="13309" width="18.7109375" style="56" customWidth="1"/>
    <col min="13310" max="13310" width="18.140625" style="56" customWidth="1"/>
    <col min="13311" max="13311" width="15.140625" style="56" customWidth="1"/>
    <col min="13312" max="13312" width="9.140625" style="56"/>
    <col min="13313" max="13313" width="11" style="56" customWidth="1"/>
    <col min="13314" max="13561" width="9.140625" style="56"/>
    <col min="13562" max="13562" width="12" style="56" customWidth="1"/>
    <col min="13563" max="13563" width="74.42578125" style="56" customWidth="1"/>
    <col min="13564" max="13564" width="10" style="56" customWidth="1"/>
    <col min="13565" max="13565" width="18.7109375" style="56" customWidth="1"/>
    <col min="13566" max="13566" width="18.140625" style="56" customWidth="1"/>
    <col min="13567" max="13567" width="15.140625" style="56" customWidth="1"/>
    <col min="13568" max="13568" width="9.140625" style="56"/>
    <col min="13569" max="13569" width="11" style="56" customWidth="1"/>
    <col min="13570" max="13817" width="9.140625" style="56"/>
    <col min="13818" max="13818" width="12" style="56" customWidth="1"/>
    <col min="13819" max="13819" width="74.42578125" style="56" customWidth="1"/>
    <col min="13820" max="13820" width="10" style="56" customWidth="1"/>
    <col min="13821" max="13821" width="18.7109375" style="56" customWidth="1"/>
    <col min="13822" max="13822" width="18.140625" style="56" customWidth="1"/>
    <col min="13823" max="13823" width="15.140625" style="56" customWidth="1"/>
    <col min="13824" max="13824" width="9.140625" style="56"/>
    <col min="13825" max="13825" width="11" style="56" customWidth="1"/>
    <col min="13826" max="14073" width="9.140625" style="56"/>
    <col min="14074" max="14074" width="12" style="56" customWidth="1"/>
    <col min="14075" max="14075" width="74.42578125" style="56" customWidth="1"/>
    <col min="14076" max="14076" width="10" style="56" customWidth="1"/>
    <col min="14077" max="14077" width="18.7109375" style="56" customWidth="1"/>
    <col min="14078" max="14078" width="18.140625" style="56" customWidth="1"/>
    <col min="14079" max="14079" width="15.140625" style="56" customWidth="1"/>
    <col min="14080" max="14080" width="9.140625" style="56"/>
    <col min="14081" max="14081" width="11" style="56" customWidth="1"/>
    <col min="14082" max="14329" width="9.140625" style="56"/>
    <col min="14330" max="14330" width="12" style="56" customWidth="1"/>
    <col min="14331" max="14331" width="74.42578125" style="56" customWidth="1"/>
    <col min="14332" max="14332" width="10" style="56" customWidth="1"/>
    <col min="14333" max="14333" width="18.7109375" style="56" customWidth="1"/>
    <col min="14334" max="14334" width="18.140625" style="56" customWidth="1"/>
    <col min="14335" max="14335" width="15.140625" style="56" customWidth="1"/>
    <col min="14336" max="14336" width="9.140625" style="56"/>
    <col min="14337" max="14337" width="11" style="56" customWidth="1"/>
    <col min="14338" max="14585" width="9.140625" style="56"/>
    <col min="14586" max="14586" width="12" style="56" customWidth="1"/>
    <col min="14587" max="14587" width="74.42578125" style="56" customWidth="1"/>
    <col min="14588" max="14588" width="10" style="56" customWidth="1"/>
    <col min="14589" max="14589" width="18.7109375" style="56" customWidth="1"/>
    <col min="14590" max="14590" width="18.140625" style="56" customWidth="1"/>
    <col min="14591" max="14591" width="15.140625" style="56" customWidth="1"/>
    <col min="14592" max="14592" width="9.140625" style="56"/>
    <col min="14593" max="14593" width="11" style="56" customWidth="1"/>
    <col min="14594" max="14841" width="9.140625" style="56"/>
    <col min="14842" max="14842" width="12" style="56" customWidth="1"/>
    <col min="14843" max="14843" width="74.42578125" style="56" customWidth="1"/>
    <col min="14844" max="14844" width="10" style="56" customWidth="1"/>
    <col min="14845" max="14845" width="18.7109375" style="56" customWidth="1"/>
    <col min="14846" max="14846" width="18.140625" style="56" customWidth="1"/>
    <col min="14847" max="14847" width="15.140625" style="56" customWidth="1"/>
    <col min="14848" max="14848" width="9.140625" style="56"/>
    <col min="14849" max="14849" width="11" style="56" customWidth="1"/>
    <col min="14850" max="15097" width="9.140625" style="56"/>
    <col min="15098" max="15098" width="12" style="56" customWidth="1"/>
    <col min="15099" max="15099" width="74.42578125" style="56" customWidth="1"/>
    <col min="15100" max="15100" width="10" style="56" customWidth="1"/>
    <col min="15101" max="15101" width="18.7109375" style="56" customWidth="1"/>
    <col min="15102" max="15102" width="18.140625" style="56" customWidth="1"/>
    <col min="15103" max="15103" width="15.140625" style="56" customWidth="1"/>
    <col min="15104" max="15104" width="9.140625" style="56"/>
    <col min="15105" max="15105" width="11" style="56" customWidth="1"/>
    <col min="15106" max="15353" width="9.140625" style="56"/>
    <col min="15354" max="15354" width="12" style="56" customWidth="1"/>
    <col min="15355" max="15355" width="74.42578125" style="56" customWidth="1"/>
    <col min="15356" max="15356" width="10" style="56" customWidth="1"/>
    <col min="15357" max="15357" width="18.7109375" style="56" customWidth="1"/>
    <col min="15358" max="15358" width="18.140625" style="56" customWidth="1"/>
    <col min="15359" max="15359" width="15.140625" style="56" customWidth="1"/>
    <col min="15360" max="15360" width="9.140625" style="56"/>
    <col min="15361" max="15361" width="11" style="56" customWidth="1"/>
    <col min="15362" max="15609" width="9.140625" style="56"/>
    <col min="15610" max="15610" width="12" style="56" customWidth="1"/>
    <col min="15611" max="15611" width="74.42578125" style="56" customWidth="1"/>
    <col min="15612" max="15612" width="10" style="56" customWidth="1"/>
    <col min="15613" max="15613" width="18.7109375" style="56" customWidth="1"/>
    <col min="15614" max="15614" width="18.140625" style="56" customWidth="1"/>
    <col min="15615" max="15615" width="15.140625" style="56" customWidth="1"/>
    <col min="15616" max="15616" width="9.140625" style="56"/>
    <col min="15617" max="15617" width="11" style="56" customWidth="1"/>
    <col min="15618" max="15865" width="9.140625" style="56"/>
    <col min="15866" max="15866" width="12" style="56" customWidth="1"/>
    <col min="15867" max="15867" width="74.42578125" style="56" customWidth="1"/>
    <col min="15868" max="15868" width="10" style="56" customWidth="1"/>
    <col min="15869" max="15869" width="18.7109375" style="56" customWidth="1"/>
    <col min="15870" max="15870" width="18.140625" style="56" customWidth="1"/>
    <col min="15871" max="15871" width="15.140625" style="56" customWidth="1"/>
    <col min="15872" max="15872" width="9.140625" style="56"/>
    <col min="15873" max="15873" width="11" style="56" customWidth="1"/>
    <col min="15874" max="16121" width="9.140625" style="56"/>
    <col min="16122" max="16122" width="12" style="56" customWidth="1"/>
    <col min="16123" max="16123" width="74.42578125" style="56" customWidth="1"/>
    <col min="16124" max="16124" width="10" style="56" customWidth="1"/>
    <col min="16125" max="16125" width="18.7109375" style="56" customWidth="1"/>
    <col min="16126" max="16126" width="18.140625" style="56" customWidth="1"/>
    <col min="16127" max="16127" width="15.140625" style="56" customWidth="1"/>
    <col min="16128" max="16128" width="9.140625" style="56"/>
    <col min="16129" max="16129" width="11" style="56" customWidth="1"/>
    <col min="16130" max="16370" width="9.140625" style="56"/>
    <col min="16371" max="16384" width="9.140625" style="56" customWidth="1"/>
  </cols>
  <sheetData>
    <row r="1" spans="2:11" ht="12" customHeight="1">
      <c r="B1" s="96"/>
      <c r="C1" s="96"/>
      <c r="D1" s="96"/>
      <c r="E1" s="96"/>
      <c r="F1" s="96"/>
    </row>
    <row r="2" spans="2:11" ht="29.25" customHeight="1">
      <c r="B2" s="97" t="s">
        <v>164</v>
      </c>
      <c r="C2" s="97"/>
      <c r="D2" s="97"/>
      <c r="E2" s="97"/>
      <c r="F2" s="97"/>
      <c r="G2" s="97"/>
      <c r="H2" s="97"/>
      <c r="I2" s="97"/>
      <c r="J2" s="97"/>
    </row>
    <row r="3" spans="2:11" ht="21" customHeight="1">
      <c r="B3" s="98" t="s">
        <v>167</v>
      </c>
      <c r="C3" s="98"/>
      <c r="D3" s="98"/>
      <c r="E3" s="98"/>
      <c r="F3" s="98"/>
      <c r="G3" s="98"/>
      <c r="H3" s="98"/>
      <c r="I3" s="98"/>
      <c r="J3" s="98"/>
    </row>
    <row r="4" spans="2:11" ht="21" customHeight="1">
      <c r="B4" s="86"/>
      <c r="C4" s="86"/>
      <c r="D4" s="86"/>
      <c r="E4" s="86"/>
      <c r="F4" s="86"/>
      <c r="G4" s="103"/>
      <c r="H4" s="103"/>
      <c r="I4" s="103"/>
      <c r="J4" s="103"/>
    </row>
    <row r="5" spans="2:11" ht="21">
      <c r="B5" s="91" t="s">
        <v>165</v>
      </c>
      <c r="E5" s="57"/>
      <c r="F5" s="57"/>
      <c r="G5" s="104"/>
      <c r="H5" s="104"/>
      <c r="I5" s="104"/>
      <c r="J5" s="104"/>
    </row>
    <row r="6" spans="2:11">
      <c r="B6" s="87" t="s">
        <v>173</v>
      </c>
      <c r="C6" s="88"/>
      <c r="D6" s="88"/>
      <c r="E6" s="89"/>
      <c r="F6" s="89"/>
      <c r="G6" s="105"/>
      <c r="H6" s="104"/>
      <c r="I6" s="104"/>
      <c r="J6" s="104"/>
    </row>
    <row r="7" spans="2:11" s="92" customFormat="1" ht="21" customHeight="1">
      <c r="B7" s="90" t="s">
        <v>180</v>
      </c>
      <c r="C7" s="90"/>
      <c r="D7" s="90"/>
      <c r="E7" s="90"/>
      <c r="F7" s="90"/>
      <c r="G7" s="106"/>
      <c r="H7" s="107"/>
      <c r="I7" s="108"/>
      <c r="J7" s="108"/>
      <c r="K7" s="109"/>
    </row>
    <row r="8" spans="2:11" ht="33" customHeight="1">
      <c r="B8" s="94" t="s">
        <v>174</v>
      </c>
      <c r="C8" s="94"/>
      <c r="D8" s="94"/>
      <c r="E8" s="94"/>
      <c r="F8" s="94"/>
      <c r="G8" s="94"/>
      <c r="H8" s="94"/>
      <c r="I8" s="104"/>
      <c r="J8" s="104"/>
    </row>
    <row r="9" spans="2:11" ht="52.15" customHeight="1">
      <c r="B9" s="94" t="s">
        <v>175</v>
      </c>
      <c r="C9" s="95"/>
      <c r="D9" s="95"/>
      <c r="E9" s="95"/>
      <c r="F9" s="95"/>
      <c r="G9" s="95"/>
      <c r="H9" s="95"/>
      <c r="I9" s="104"/>
      <c r="J9" s="104"/>
    </row>
    <row r="10" spans="2:11" ht="21">
      <c r="B10" s="58"/>
      <c r="E10" s="57"/>
      <c r="F10" s="57"/>
      <c r="G10" s="110" t="s">
        <v>169</v>
      </c>
      <c r="H10" s="110"/>
      <c r="I10" s="110" t="s">
        <v>170</v>
      </c>
      <c r="J10" s="110" t="s">
        <v>171</v>
      </c>
      <c r="K10" s="111" t="s">
        <v>166</v>
      </c>
    </row>
    <row r="11" spans="2:11" ht="7.15" customHeight="1" thickBot="1">
      <c r="B11" s="58"/>
      <c r="E11" s="57"/>
      <c r="F11" s="57"/>
      <c r="G11" s="104"/>
      <c r="H11" s="104"/>
      <c r="I11" s="104"/>
      <c r="J11" s="104"/>
    </row>
    <row r="12" spans="2:11" ht="61.5" customHeight="1" thickBot="1">
      <c r="B12" s="59" t="s">
        <v>0</v>
      </c>
      <c r="C12" s="60" t="s">
        <v>179</v>
      </c>
      <c r="D12" s="60" t="s">
        <v>176</v>
      </c>
      <c r="E12" s="60" t="s">
        <v>3</v>
      </c>
      <c r="F12" s="61" t="s">
        <v>163</v>
      </c>
      <c r="G12" s="83" t="s">
        <v>4</v>
      </c>
      <c r="H12" s="81" t="s">
        <v>5</v>
      </c>
      <c r="I12" s="85" t="s">
        <v>178</v>
      </c>
      <c r="J12" s="85" t="s">
        <v>172</v>
      </c>
      <c r="K12" s="85" t="s">
        <v>168</v>
      </c>
    </row>
    <row r="13" spans="2:11" ht="24.95" customHeight="1">
      <c r="B13" s="64">
        <v>1</v>
      </c>
      <c r="C13" s="65">
        <v>164302</v>
      </c>
      <c r="D13" s="66" t="s">
        <v>8</v>
      </c>
      <c r="E13" s="67" t="s">
        <v>9</v>
      </c>
      <c r="F13" s="62">
        <v>5</v>
      </c>
      <c r="G13" s="112"/>
      <c r="H13" s="84">
        <f>F13*G13</f>
        <v>0</v>
      </c>
      <c r="I13" s="112"/>
      <c r="J13" s="112"/>
      <c r="K13" s="112"/>
    </row>
    <row r="14" spans="2:11" ht="24.95" customHeight="1">
      <c r="B14" s="68">
        <v>2</v>
      </c>
      <c r="C14" s="69">
        <v>164202</v>
      </c>
      <c r="D14" s="70" t="s">
        <v>10</v>
      </c>
      <c r="E14" s="71" t="s">
        <v>11</v>
      </c>
      <c r="F14" s="62">
        <v>22</v>
      </c>
      <c r="G14" s="113"/>
      <c r="H14" s="84">
        <f t="shared" ref="H14:H77" si="0">F14*G14</f>
        <v>0</v>
      </c>
      <c r="I14" s="113"/>
      <c r="J14" s="113"/>
      <c r="K14" s="113"/>
    </row>
    <row r="15" spans="2:11" ht="24.95" customHeight="1">
      <c r="B15" s="68">
        <v>3</v>
      </c>
      <c r="C15" s="69">
        <v>160713</v>
      </c>
      <c r="D15" s="70" t="s">
        <v>12</v>
      </c>
      <c r="E15" s="71" t="s">
        <v>13</v>
      </c>
      <c r="F15" s="62">
        <v>22</v>
      </c>
      <c r="G15" s="112"/>
      <c r="H15" s="84">
        <f t="shared" si="0"/>
        <v>0</v>
      </c>
      <c r="I15" s="112"/>
      <c r="J15" s="112"/>
      <c r="K15" s="112"/>
    </row>
    <row r="16" spans="2:11" ht="24.95" customHeight="1">
      <c r="B16" s="64">
        <v>4</v>
      </c>
      <c r="C16" s="72">
        <v>169919</v>
      </c>
      <c r="D16" s="73" t="s">
        <v>159</v>
      </c>
      <c r="E16" s="71" t="s">
        <v>14</v>
      </c>
      <c r="F16" s="62">
        <v>27</v>
      </c>
      <c r="G16" s="113"/>
      <c r="H16" s="84">
        <f t="shared" si="0"/>
        <v>0</v>
      </c>
      <c r="I16" s="113"/>
      <c r="J16" s="113"/>
      <c r="K16" s="113"/>
    </row>
    <row r="17" spans="2:11" ht="24.95" customHeight="1">
      <c r="B17" s="68">
        <v>5</v>
      </c>
      <c r="C17" s="72">
        <v>169920</v>
      </c>
      <c r="D17" s="73" t="s">
        <v>117</v>
      </c>
      <c r="E17" s="71" t="s">
        <v>13</v>
      </c>
      <c r="F17" s="62">
        <v>12</v>
      </c>
      <c r="G17" s="113"/>
      <c r="H17" s="84">
        <f t="shared" si="0"/>
        <v>0</v>
      </c>
      <c r="I17" s="113"/>
      <c r="J17" s="113"/>
      <c r="K17" s="113"/>
    </row>
    <row r="18" spans="2:11" ht="24.95" customHeight="1">
      <c r="B18" s="68">
        <v>6</v>
      </c>
      <c r="C18" s="74">
        <v>160101</v>
      </c>
      <c r="D18" s="75" t="s">
        <v>119</v>
      </c>
      <c r="E18" s="67" t="s">
        <v>13</v>
      </c>
      <c r="F18" s="62">
        <v>59</v>
      </c>
      <c r="G18" s="112"/>
      <c r="H18" s="84">
        <f t="shared" si="0"/>
        <v>0</v>
      </c>
      <c r="I18" s="112"/>
      <c r="J18" s="112"/>
      <c r="K18" s="112"/>
    </row>
    <row r="19" spans="2:11" ht="24.95" customHeight="1">
      <c r="B19" s="64">
        <v>7</v>
      </c>
      <c r="C19" s="69">
        <v>160201</v>
      </c>
      <c r="D19" s="70" t="s">
        <v>15</v>
      </c>
      <c r="E19" s="71" t="s">
        <v>13</v>
      </c>
      <c r="F19" s="62">
        <v>28</v>
      </c>
      <c r="G19" s="113"/>
      <c r="H19" s="84">
        <f t="shared" si="0"/>
        <v>0</v>
      </c>
      <c r="I19" s="113"/>
      <c r="J19" s="113"/>
      <c r="K19" s="113"/>
    </row>
    <row r="20" spans="2:11" ht="24.95" customHeight="1">
      <c r="B20" s="68">
        <v>8</v>
      </c>
      <c r="C20" s="69">
        <v>160202</v>
      </c>
      <c r="D20" s="70" t="s">
        <v>120</v>
      </c>
      <c r="E20" s="71" t="s">
        <v>13</v>
      </c>
      <c r="F20" s="62">
        <v>149</v>
      </c>
      <c r="G20" s="113"/>
      <c r="H20" s="84">
        <f t="shared" si="0"/>
        <v>0</v>
      </c>
      <c r="I20" s="113"/>
      <c r="J20" s="113"/>
      <c r="K20" s="113"/>
    </row>
    <row r="21" spans="2:11" ht="24.95" customHeight="1">
      <c r="B21" s="68">
        <v>9</v>
      </c>
      <c r="C21" s="69">
        <v>160203</v>
      </c>
      <c r="D21" s="70" t="s">
        <v>121</v>
      </c>
      <c r="E21" s="71" t="s">
        <v>13</v>
      </c>
      <c r="F21" s="62">
        <v>39</v>
      </c>
      <c r="G21" s="113"/>
      <c r="H21" s="84">
        <f t="shared" si="0"/>
        <v>0</v>
      </c>
      <c r="I21" s="113"/>
      <c r="J21" s="113"/>
      <c r="K21" s="113"/>
    </row>
    <row r="22" spans="2:11" ht="29.45" customHeight="1">
      <c r="B22" s="64">
        <v>10</v>
      </c>
      <c r="C22" s="69">
        <v>160401</v>
      </c>
      <c r="D22" s="70" t="s">
        <v>118</v>
      </c>
      <c r="E22" s="71" t="s">
        <v>13</v>
      </c>
      <c r="F22" s="62">
        <v>32</v>
      </c>
      <c r="G22" s="112"/>
      <c r="H22" s="84">
        <f t="shared" si="0"/>
        <v>0</v>
      </c>
      <c r="I22" s="112"/>
      <c r="J22" s="112"/>
      <c r="K22" s="112"/>
    </row>
    <row r="23" spans="2:11" ht="32.450000000000003" customHeight="1">
      <c r="B23" s="68">
        <v>11</v>
      </c>
      <c r="C23" s="69">
        <v>160733</v>
      </c>
      <c r="D23" s="70" t="s">
        <v>122</v>
      </c>
      <c r="E23" s="71" t="s">
        <v>13</v>
      </c>
      <c r="F23" s="62">
        <v>2</v>
      </c>
      <c r="G23" s="112"/>
      <c r="H23" s="84">
        <f t="shared" si="0"/>
        <v>0</v>
      </c>
      <c r="I23" s="112"/>
      <c r="J23" s="112"/>
      <c r="K23" s="112"/>
    </row>
    <row r="24" spans="2:11" ht="24.95" customHeight="1">
      <c r="B24" s="68">
        <v>12</v>
      </c>
      <c r="C24" s="69">
        <v>160735</v>
      </c>
      <c r="D24" s="70" t="s">
        <v>123</v>
      </c>
      <c r="E24" s="71" t="s">
        <v>14</v>
      </c>
      <c r="F24" s="62">
        <v>18</v>
      </c>
      <c r="G24" s="112"/>
      <c r="H24" s="84">
        <f t="shared" si="0"/>
        <v>0</v>
      </c>
      <c r="I24" s="112"/>
      <c r="J24" s="112"/>
      <c r="K24" s="112"/>
    </row>
    <row r="25" spans="2:11" ht="28.15" customHeight="1">
      <c r="B25" s="64">
        <v>13</v>
      </c>
      <c r="C25" s="69">
        <v>160730</v>
      </c>
      <c r="D25" s="70" t="s">
        <v>124</v>
      </c>
      <c r="E25" s="71" t="s">
        <v>20</v>
      </c>
      <c r="F25" s="62">
        <v>61</v>
      </c>
      <c r="G25" s="112"/>
      <c r="H25" s="84">
        <f t="shared" si="0"/>
        <v>0</v>
      </c>
      <c r="I25" s="112"/>
      <c r="J25" s="112"/>
      <c r="K25" s="112"/>
    </row>
    <row r="26" spans="2:11" ht="24.95" customHeight="1">
      <c r="B26" s="68">
        <v>14</v>
      </c>
      <c r="C26" s="69">
        <v>160601</v>
      </c>
      <c r="D26" s="70" t="s">
        <v>125</v>
      </c>
      <c r="E26" s="71" t="s">
        <v>13</v>
      </c>
      <c r="F26" s="62">
        <v>94</v>
      </c>
      <c r="G26" s="112"/>
      <c r="H26" s="84">
        <f t="shared" si="0"/>
        <v>0</v>
      </c>
      <c r="I26" s="112"/>
      <c r="J26" s="112"/>
      <c r="K26" s="112"/>
    </row>
    <row r="27" spans="2:11" ht="24.95" customHeight="1">
      <c r="B27" s="68">
        <v>15</v>
      </c>
      <c r="C27" s="69">
        <v>160719</v>
      </c>
      <c r="D27" s="70" t="s">
        <v>22</v>
      </c>
      <c r="E27" s="71" t="s">
        <v>13</v>
      </c>
      <c r="F27" s="62">
        <v>520</v>
      </c>
      <c r="G27" s="112"/>
      <c r="H27" s="84">
        <f t="shared" si="0"/>
        <v>0</v>
      </c>
      <c r="I27" s="112"/>
      <c r="J27" s="112"/>
      <c r="K27" s="112"/>
    </row>
    <row r="28" spans="2:11" ht="24.95" customHeight="1">
      <c r="B28" s="64">
        <v>16</v>
      </c>
      <c r="C28" s="69">
        <v>160725</v>
      </c>
      <c r="D28" s="70" t="s">
        <v>126</v>
      </c>
      <c r="E28" s="71" t="s">
        <v>13</v>
      </c>
      <c r="F28" s="62">
        <v>135</v>
      </c>
      <c r="G28" s="112"/>
      <c r="H28" s="84">
        <f t="shared" si="0"/>
        <v>0</v>
      </c>
      <c r="I28" s="112"/>
      <c r="J28" s="112"/>
      <c r="K28" s="112"/>
    </row>
    <row r="29" spans="2:11" ht="24.95" customHeight="1">
      <c r="B29" s="68">
        <v>17</v>
      </c>
      <c r="C29" s="69">
        <v>160702</v>
      </c>
      <c r="D29" s="70" t="s">
        <v>24</v>
      </c>
      <c r="E29" s="71" t="s">
        <v>13</v>
      </c>
      <c r="F29" s="62">
        <v>337</v>
      </c>
      <c r="G29" s="112"/>
      <c r="H29" s="84">
        <f t="shared" si="0"/>
        <v>0</v>
      </c>
      <c r="I29" s="112"/>
      <c r="J29" s="112"/>
      <c r="K29" s="112"/>
    </row>
    <row r="30" spans="2:11" ht="24.95" customHeight="1">
      <c r="B30" s="68">
        <v>18</v>
      </c>
      <c r="C30" s="69">
        <v>160707</v>
      </c>
      <c r="D30" s="70" t="s">
        <v>127</v>
      </c>
      <c r="E30" s="71" t="s">
        <v>13</v>
      </c>
      <c r="F30" s="62">
        <v>17</v>
      </c>
      <c r="G30" s="112"/>
      <c r="H30" s="84">
        <f t="shared" si="0"/>
        <v>0</v>
      </c>
      <c r="I30" s="112"/>
      <c r="J30" s="112"/>
      <c r="K30" s="112"/>
    </row>
    <row r="31" spans="2:11" ht="24.95" customHeight="1">
      <c r="B31" s="64">
        <v>19</v>
      </c>
      <c r="C31" s="69">
        <v>160720002</v>
      </c>
      <c r="D31" s="70" t="s">
        <v>26</v>
      </c>
      <c r="E31" s="71" t="s">
        <v>13</v>
      </c>
      <c r="F31" s="62">
        <v>509</v>
      </c>
      <c r="G31" s="112"/>
      <c r="H31" s="84">
        <f t="shared" si="0"/>
        <v>0</v>
      </c>
      <c r="I31" s="112"/>
      <c r="J31" s="112"/>
      <c r="K31" s="112"/>
    </row>
    <row r="32" spans="2:11" ht="24.95" customHeight="1">
      <c r="B32" s="68">
        <v>20</v>
      </c>
      <c r="C32" s="69">
        <v>160705</v>
      </c>
      <c r="D32" s="70" t="s">
        <v>128</v>
      </c>
      <c r="E32" s="71" t="s">
        <v>13</v>
      </c>
      <c r="F32" s="62">
        <v>6</v>
      </c>
      <c r="G32" s="112"/>
      <c r="H32" s="84">
        <f t="shared" si="0"/>
        <v>0</v>
      </c>
      <c r="I32" s="112"/>
      <c r="J32" s="112"/>
      <c r="K32" s="112"/>
    </row>
    <row r="33" spans="2:11" ht="28.9" customHeight="1">
      <c r="B33" s="68">
        <v>21</v>
      </c>
      <c r="C33" s="69">
        <v>160716</v>
      </c>
      <c r="D33" s="70" t="s">
        <v>129</v>
      </c>
      <c r="E33" s="71" t="s">
        <v>13</v>
      </c>
      <c r="F33" s="62">
        <v>16</v>
      </c>
      <c r="G33" s="112"/>
      <c r="H33" s="84">
        <f t="shared" si="0"/>
        <v>0</v>
      </c>
      <c r="I33" s="112"/>
      <c r="J33" s="112"/>
      <c r="K33" s="112"/>
    </row>
    <row r="34" spans="2:11" ht="24.95" customHeight="1">
      <c r="B34" s="64">
        <v>22</v>
      </c>
      <c r="C34" s="69">
        <v>160709</v>
      </c>
      <c r="D34" s="70" t="s">
        <v>29</v>
      </c>
      <c r="E34" s="71" t="s">
        <v>13</v>
      </c>
      <c r="F34" s="62">
        <v>77</v>
      </c>
      <c r="G34" s="112"/>
      <c r="H34" s="84">
        <f t="shared" si="0"/>
        <v>0</v>
      </c>
      <c r="I34" s="112"/>
      <c r="J34" s="112"/>
      <c r="K34" s="112"/>
    </row>
    <row r="35" spans="2:11" ht="24.95" customHeight="1">
      <c r="B35" s="68">
        <v>23</v>
      </c>
      <c r="C35" s="72">
        <v>160703</v>
      </c>
      <c r="D35" s="73" t="s">
        <v>30</v>
      </c>
      <c r="E35" s="76" t="s">
        <v>13</v>
      </c>
      <c r="F35" s="62">
        <v>12</v>
      </c>
      <c r="G35" s="112"/>
      <c r="H35" s="84">
        <f t="shared" si="0"/>
        <v>0</v>
      </c>
      <c r="I35" s="112"/>
      <c r="J35" s="112"/>
      <c r="K35" s="112"/>
    </row>
    <row r="36" spans="2:11" ht="24.95" customHeight="1">
      <c r="B36" s="68">
        <v>24</v>
      </c>
      <c r="C36" s="69">
        <v>160738</v>
      </c>
      <c r="D36" s="70" t="s">
        <v>31</v>
      </c>
      <c r="E36" s="71" t="s">
        <v>13</v>
      </c>
      <c r="F36" s="62">
        <v>320</v>
      </c>
      <c r="G36" s="112"/>
      <c r="H36" s="84">
        <f t="shared" si="0"/>
        <v>0</v>
      </c>
      <c r="I36" s="112"/>
      <c r="J36" s="112"/>
      <c r="K36" s="112"/>
    </row>
    <row r="37" spans="2:11" ht="24.95" customHeight="1">
      <c r="B37" s="64">
        <v>25</v>
      </c>
      <c r="C37" s="69">
        <v>160728003</v>
      </c>
      <c r="D37" s="70" t="s">
        <v>161</v>
      </c>
      <c r="E37" s="71" t="s">
        <v>13</v>
      </c>
      <c r="F37" s="62">
        <v>42.703000000000003</v>
      </c>
      <c r="G37" s="112"/>
      <c r="H37" s="84">
        <f t="shared" si="0"/>
        <v>0</v>
      </c>
      <c r="I37" s="112"/>
      <c r="J37" s="112"/>
      <c r="K37" s="112"/>
    </row>
    <row r="38" spans="2:11" ht="30.6" customHeight="1">
      <c r="B38" s="68">
        <v>26</v>
      </c>
      <c r="C38" s="69">
        <v>160704</v>
      </c>
      <c r="D38" s="70" t="s">
        <v>130</v>
      </c>
      <c r="E38" s="71" t="s">
        <v>13</v>
      </c>
      <c r="F38" s="62">
        <v>174.80699999999999</v>
      </c>
      <c r="G38" s="112"/>
      <c r="H38" s="84">
        <f t="shared" si="0"/>
        <v>0</v>
      </c>
      <c r="I38" s="112"/>
      <c r="J38" s="112"/>
      <c r="K38" s="112"/>
    </row>
    <row r="39" spans="2:11" ht="31.15" customHeight="1">
      <c r="B39" s="68">
        <v>27</v>
      </c>
      <c r="C39" s="69">
        <v>160717</v>
      </c>
      <c r="D39" s="70" t="s">
        <v>131</v>
      </c>
      <c r="E39" s="71" t="s">
        <v>13</v>
      </c>
      <c r="F39" s="62">
        <v>21</v>
      </c>
      <c r="G39" s="112"/>
      <c r="H39" s="84">
        <f t="shared" si="0"/>
        <v>0</v>
      </c>
      <c r="I39" s="112"/>
      <c r="J39" s="112"/>
      <c r="K39" s="112"/>
    </row>
    <row r="40" spans="2:11" ht="24.95" customHeight="1">
      <c r="B40" s="64">
        <v>28</v>
      </c>
      <c r="C40" s="69">
        <v>160805</v>
      </c>
      <c r="D40" s="70" t="s">
        <v>35</v>
      </c>
      <c r="E40" s="71" t="s">
        <v>13</v>
      </c>
      <c r="F40" s="62">
        <v>14</v>
      </c>
      <c r="G40" s="113"/>
      <c r="H40" s="84">
        <f t="shared" si="0"/>
        <v>0</v>
      </c>
      <c r="I40" s="113"/>
      <c r="J40" s="113"/>
      <c r="K40" s="113"/>
    </row>
    <row r="41" spans="2:11" ht="24.95" customHeight="1">
      <c r="B41" s="68">
        <v>29</v>
      </c>
      <c r="C41" s="69">
        <v>160801</v>
      </c>
      <c r="D41" s="70" t="s">
        <v>132</v>
      </c>
      <c r="E41" s="71" t="s">
        <v>13</v>
      </c>
      <c r="F41" s="62">
        <v>225</v>
      </c>
      <c r="G41" s="113"/>
      <c r="H41" s="84">
        <f t="shared" si="0"/>
        <v>0</v>
      </c>
      <c r="I41" s="113"/>
      <c r="J41" s="113"/>
      <c r="K41" s="113"/>
    </row>
    <row r="42" spans="2:11" ht="24.95" customHeight="1">
      <c r="B42" s="68">
        <v>30</v>
      </c>
      <c r="C42" s="69">
        <v>160802</v>
      </c>
      <c r="D42" s="70" t="s">
        <v>133</v>
      </c>
      <c r="E42" s="71" t="s">
        <v>38</v>
      </c>
      <c r="F42" s="62">
        <v>47</v>
      </c>
      <c r="G42" s="113"/>
      <c r="H42" s="84">
        <f t="shared" si="0"/>
        <v>0</v>
      </c>
      <c r="I42" s="113"/>
      <c r="J42" s="113"/>
      <c r="K42" s="113"/>
    </row>
    <row r="43" spans="2:11" ht="24.95" customHeight="1">
      <c r="B43" s="64">
        <v>31</v>
      </c>
      <c r="C43" s="69">
        <v>160804</v>
      </c>
      <c r="D43" s="70" t="s">
        <v>39</v>
      </c>
      <c r="E43" s="71" t="s">
        <v>13</v>
      </c>
      <c r="F43" s="62">
        <v>7</v>
      </c>
      <c r="G43" s="113"/>
      <c r="H43" s="84">
        <f t="shared" si="0"/>
        <v>0</v>
      </c>
      <c r="I43" s="113"/>
      <c r="J43" s="113"/>
      <c r="K43" s="113"/>
    </row>
    <row r="44" spans="2:11" ht="24.95" customHeight="1">
      <c r="B44" s="68">
        <v>32</v>
      </c>
      <c r="C44" s="69">
        <v>160803</v>
      </c>
      <c r="D44" s="70" t="s">
        <v>162</v>
      </c>
      <c r="E44" s="71" t="s">
        <v>38</v>
      </c>
      <c r="F44" s="62">
        <v>136.86000000000001</v>
      </c>
      <c r="G44" s="113"/>
      <c r="H44" s="84">
        <f t="shared" si="0"/>
        <v>0</v>
      </c>
      <c r="I44" s="113"/>
      <c r="J44" s="113"/>
      <c r="K44" s="113"/>
    </row>
    <row r="45" spans="2:11" ht="24.95" customHeight="1">
      <c r="B45" s="68">
        <v>33</v>
      </c>
      <c r="C45" s="69">
        <v>160903</v>
      </c>
      <c r="D45" s="70" t="s">
        <v>41</v>
      </c>
      <c r="E45" s="71" t="s">
        <v>13</v>
      </c>
      <c r="F45" s="62">
        <v>2</v>
      </c>
      <c r="G45" s="113"/>
      <c r="H45" s="84">
        <f t="shared" si="0"/>
        <v>0</v>
      </c>
      <c r="I45" s="113"/>
      <c r="J45" s="113"/>
      <c r="K45" s="113"/>
    </row>
    <row r="46" spans="2:11" ht="24.95" customHeight="1">
      <c r="B46" s="64">
        <v>34</v>
      </c>
      <c r="C46" s="69">
        <v>160901</v>
      </c>
      <c r="D46" s="70" t="s">
        <v>42</v>
      </c>
      <c r="E46" s="71" t="s">
        <v>13</v>
      </c>
      <c r="F46" s="62">
        <v>117</v>
      </c>
      <c r="G46" s="113"/>
      <c r="H46" s="84">
        <f t="shared" si="0"/>
        <v>0</v>
      </c>
      <c r="I46" s="113"/>
      <c r="J46" s="113"/>
      <c r="K46" s="113"/>
    </row>
    <row r="47" spans="2:11" ht="24.95" customHeight="1">
      <c r="B47" s="68">
        <v>35</v>
      </c>
      <c r="C47" s="72">
        <v>160808</v>
      </c>
      <c r="D47" s="73" t="s">
        <v>134</v>
      </c>
      <c r="E47" s="76" t="s">
        <v>14</v>
      </c>
      <c r="F47" s="62">
        <v>52.332999999999998</v>
      </c>
      <c r="G47" s="113"/>
      <c r="H47" s="84">
        <f t="shared" si="0"/>
        <v>0</v>
      </c>
      <c r="I47" s="113"/>
      <c r="J47" s="113"/>
      <c r="K47" s="113"/>
    </row>
    <row r="48" spans="2:11" ht="24.95" customHeight="1">
      <c r="B48" s="68">
        <v>36</v>
      </c>
      <c r="C48" s="69">
        <v>160902</v>
      </c>
      <c r="D48" s="70" t="s">
        <v>135</v>
      </c>
      <c r="E48" s="71" t="s">
        <v>13</v>
      </c>
      <c r="F48" s="62">
        <v>88</v>
      </c>
      <c r="G48" s="113"/>
      <c r="H48" s="84">
        <f t="shared" si="0"/>
        <v>0</v>
      </c>
      <c r="I48" s="113"/>
      <c r="J48" s="113"/>
      <c r="K48" s="113"/>
    </row>
    <row r="49" spans="2:11" ht="28.9" customHeight="1">
      <c r="B49" s="64">
        <v>37</v>
      </c>
      <c r="C49" s="69">
        <v>161001</v>
      </c>
      <c r="D49" s="70" t="s">
        <v>136</v>
      </c>
      <c r="E49" s="71" t="s">
        <v>38</v>
      </c>
      <c r="F49" s="62">
        <v>180</v>
      </c>
      <c r="G49" s="113"/>
      <c r="H49" s="84">
        <f t="shared" si="0"/>
        <v>0</v>
      </c>
      <c r="I49" s="113"/>
      <c r="J49" s="113"/>
      <c r="K49" s="113"/>
    </row>
    <row r="50" spans="2:11" ht="24.95" customHeight="1">
      <c r="B50" s="68">
        <v>38</v>
      </c>
      <c r="C50" s="69">
        <v>161102</v>
      </c>
      <c r="D50" s="70" t="s">
        <v>157</v>
      </c>
      <c r="E50" s="71" t="s">
        <v>13</v>
      </c>
      <c r="F50" s="62">
        <v>3252</v>
      </c>
      <c r="G50" s="113"/>
      <c r="H50" s="84">
        <f t="shared" si="0"/>
        <v>0</v>
      </c>
      <c r="I50" s="113"/>
      <c r="J50" s="113"/>
      <c r="K50" s="113"/>
    </row>
    <row r="51" spans="2:11" ht="24.95" customHeight="1">
      <c r="B51" s="68">
        <v>39</v>
      </c>
      <c r="C51" s="69">
        <v>161204</v>
      </c>
      <c r="D51" s="70" t="s">
        <v>48</v>
      </c>
      <c r="E51" s="71" t="s">
        <v>13</v>
      </c>
      <c r="F51" s="62">
        <v>2</v>
      </c>
      <c r="G51" s="113"/>
      <c r="H51" s="84">
        <f t="shared" si="0"/>
        <v>0</v>
      </c>
      <c r="I51" s="113"/>
      <c r="J51" s="113"/>
      <c r="K51" s="113"/>
    </row>
    <row r="52" spans="2:11" ht="24.95" customHeight="1">
      <c r="B52" s="64">
        <v>40</v>
      </c>
      <c r="C52" s="69">
        <v>161301</v>
      </c>
      <c r="D52" s="70" t="s">
        <v>49</v>
      </c>
      <c r="E52" s="71" t="s">
        <v>13</v>
      </c>
      <c r="F52" s="62">
        <v>6</v>
      </c>
      <c r="G52" s="113"/>
      <c r="H52" s="84">
        <f t="shared" si="0"/>
        <v>0</v>
      </c>
      <c r="I52" s="113"/>
      <c r="J52" s="113"/>
      <c r="K52" s="113"/>
    </row>
    <row r="53" spans="2:11" ht="24.95" customHeight="1">
      <c r="B53" s="68">
        <v>41</v>
      </c>
      <c r="C53" s="69">
        <v>161201</v>
      </c>
      <c r="D53" s="70" t="s">
        <v>50</v>
      </c>
      <c r="E53" s="71" t="s">
        <v>13</v>
      </c>
      <c r="F53" s="62">
        <v>48</v>
      </c>
      <c r="G53" s="112"/>
      <c r="H53" s="84">
        <f t="shared" si="0"/>
        <v>0</v>
      </c>
      <c r="I53" s="112"/>
      <c r="J53" s="112"/>
      <c r="K53" s="112"/>
    </row>
    <row r="54" spans="2:11" ht="24.95" customHeight="1">
      <c r="B54" s="68">
        <v>42</v>
      </c>
      <c r="C54" s="69">
        <v>161401</v>
      </c>
      <c r="D54" s="70" t="s">
        <v>51</v>
      </c>
      <c r="E54" s="71" t="s">
        <v>13</v>
      </c>
      <c r="F54" s="62">
        <v>878</v>
      </c>
      <c r="G54" s="113"/>
      <c r="H54" s="84">
        <f t="shared" si="0"/>
        <v>0</v>
      </c>
      <c r="I54" s="113"/>
      <c r="J54" s="113"/>
      <c r="K54" s="113"/>
    </row>
    <row r="55" spans="2:11" ht="24.95" customHeight="1">
      <c r="B55" s="64">
        <v>43</v>
      </c>
      <c r="C55" s="69">
        <v>162211</v>
      </c>
      <c r="D55" s="70" t="s">
        <v>114</v>
      </c>
      <c r="E55" s="71" t="s">
        <v>14</v>
      </c>
      <c r="F55" s="62">
        <f>62*2</f>
        <v>124</v>
      </c>
      <c r="G55" s="112"/>
      <c r="H55" s="84">
        <f t="shared" si="0"/>
        <v>0</v>
      </c>
      <c r="I55" s="112"/>
      <c r="J55" s="112"/>
      <c r="K55" s="112"/>
    </row>
    <row r="56" spans="2:11" ht="24.95" customHeight="1">
      <c r="B56" s="68">
        <v>44</v>
      </c>
      <c r="C56" s="69">
        <v>162206</v>
      </c>
      <c r="D56" s="70" t="s">
        <v>115</v>
      </c>
      <c r="E56" s="71" t="s">
        <v>14</v>
      </c>
      <c r="F56" s="62">
        <f>254*2</f>
        <v>508</v>
      </c>
      <c r="G56" s="112"/>
      <c r="H56" s="84">
        <f t="shared" si="0"/>
        <v>0</v>
      </c>
      <c r="I56" s="112"/>
      <c r="J56" s="112"/>
      <c r="K56" s="112"/>
    </row>
    <row r="57" spans="2:11" ht="24.95" customHeight="1">
      <c r="B57" s="68">
        <v>45</v>
      </c>
      <c r="C57" s="69">
        <v>162204</v>
      </c>
      <c r="D57" s="70" t="s">
        <v>116</v>
      </c>
      <c r="E57" s="71" t="s">
        <v>14</v>
      </c>
      <c r="F57" s="62">
        <f>18*2</f>
        <v>36</v>
      </c>
      <c r="G57" s="112"/>
      <c r="H57" s="84">
        <f t="shared" si="0"/>
        <v>0</v>
      </c>
      <c r="I57" s="112"/>
      <c r="J57" s="112"/>
      <c r="K57" s="112"/>
    </row>
    <row r="58" spans="2:11" ht="24.95" customHeight="1">
      <c r="B58" s="64">
        <v>46</v>
      </c>
      <c r="C58" s="69">
        <v>162305</v>
      </c>
      <c r="D58" s="70" t="s">
        <v>137</v>
      </c>
      <c r="E58" s="71" t="s">
        <v>13</v>
      </c>
      <c r="F58" s="62">
        <v>4</v>
      </c>
      <c r="G58" s="112"/>
      <c r="H58" s="84">
        <f t="shared" si="0"/>
        <v>0</v>
      </c>
      <c r="I58" s="112"/>
      <c r="J58" s="112"/>
      <c r="K58" s="112"/>
    </row>
    <row r="59" spans="2:11" ht="24.95" customHeight="1">
      <c r="B59" s="68">
        <v>47</v>
      </c>
      <c r="C59" s="69">
        <v>161501</v>
      </c>
      <c r="D59" s="70" t="s">
        <v>158</v>
      </c>
      <c r="E59" s="71" t="s">
        <v>13</v>
      </c>
      <c r="F59" s="62">
        <v>13</v>
      </c>
      <c r="G59" s="113"/>
      <c r="H59" s="84">
        <f t="shared" si="0"/>
        <v>0</v>
      </c>
      <c r="I59" s="113"/>
      <c r="J59" s="113"/>
      <c r="K59" s="113"/>
    </row>
    <row r="60" spans="2:11" ht="24.95" customHeight="1">
      <c r="B60" s="68">
        <v>48</v>
      </c>
      <c r="C60" s="69">
        <v>161605</v>
      </c>
      <c r="D60" s="70" t="s">
        <v>138</v>
      </c>
      <c r="E60" s="71" t="s">
        <v>13</v>
      </c>
      <c r="F60" s="62">
        <v>31</v>
      </c>
      <c r="G60" s="113"/>
      <c r="H60" s="84">
        <f t="shared" si="0"/>
        <v>0</v>
      </c>
      <c r="I60" s="113"/>
      <c r="J60" s="113"/>
      <c r="K60" s="113"/>
    </row>
    <row r="61" spans="2:11" ht="24.95" customHeight="1">
      <c r="B61" s="64">
        <v>49</v>
      </c>
      <c r="C61" s="69">
        <v>161604</v>
      </c>
      <c r="D61" s="70" t="s">
        <v>139</v>
      </c>
      <c r="E61" s="71" t="s">
        <v>13</v>
      </c>
      <c r="F61" s="62">
        <v>23</v>
      </c>
      <c r="G61" s="113"/>
      <c r="H61" s="84">
        <f t="shared" si="0"/>
        <v>0</v>
      </c>
      <c r="I61" s="113"/>
      <c r="J61" s="113"/>
      <c r="K61" s="113"/>
    </row>
    <row r="62" spans="2:11" ht="24.95" customHeight="1">
      <c r="B62" s="68">
        <v>50</v>
      </c>
      <c r="C62" s="69">
        <v>161601</v>
      </c>
      <c r="D62" s="70" t="s">
        <v>140</v>
      </c>
      <c r="E62" s="71" t="s">
        <v>13</v>
      </c>
      <c r="F62" s="62">
        <v>2</v>
      </c>
      <c r="G62" s="113"/>
      <c r="H62" s="84">
        <f t="shared" si="0"/>
        <v>0</v>
      </c>
      <c r="I62" s="113"/>
      <c r="J62" s="113"/>
      <c r="K62" s="113"/>
    </row>
    <row r="63" spans="2:11" ht="24.95" customHeight="1">
      <c r="B63" s="68">
        <v>51</v>
      </c>
      <c r="C63" s="69">
        <v>161901</v>
      </c>
      <c r="D63" s="70" t="s">
        <v>141</v>
      </c>
      <c r="E63" s="71" t="s">
        <v>13</v>
      </c>
      <c r="F63" s="62">
        <v>71</v>
      </c>
      <c r="G63" s="113"/>
      <c r="H63" s="84">
        <f t="shared" si="0"/>
        <v>0</v>
      </c>
      <c r="I63" s="113"/>
      <c r="J63" s="113"/>
      <c r="K63" s="113"/>
    </row>
    <row r="64" spans="2:11" ht="24.95" customHeight="1">
      <c r="B64" s="64">
        <v>52</v>
      </c>
      <c r="C64" s="69">
        <v>161801</v>
      </c>
      <c r="D64" s="70" t="s">
        <v>142</v>
      </c>
      <c r="E64" s="71" t="s">
        <v>11</v>
      </c>
      <c r="F64" s="62">
        <v>23.844999999999999</v>
      </c>
      <c r="G64" s="113"/>
      <c r="H64" s="84">
        <f t="shared" si="0"/>
        <v>0</v>
      </c>
      <c r="I64" s="113"/>
      <c r="J64" s="113"/>
      <c r="K64" s="113"/>
    </row>
    <row r="65" spans="2:11" ht="24.95" customHeight="1">
      <c r="B65" s="68">
        <v>53</v>
      </c>
      <c r="C65" s="69">
        <v>161803</v>
      </c>
      <c r="D65" s="70" t="s">
        <v>143</v>
      </c>
      <c r="E65" s="71" t="s">
        <v>13</v>
      </c>
      <c r="F65" s="62">
        <v>68</v>
      </c>
      <c r="G65" s="113"/>
      <c r="H65" s="84">
        <f t="shared" si="0"/>
        <v>0</v>
      </c>
      <c r="I65" s="113"/>
      <c r="J65" s="113"/>
      <c r="K65" s="113"/>
    </row>
    <row r="66" spans="2:11" ht="24.95" customHeight="1">
      <c r="B66" s="68">
        <v>54</v>
      </c>
      <c r="C66" s="69">
        <v>161804</v>
      </c>
      <c r="D66" s="70" t="s">
        <v>144</v>
      </c>
      <c r="E66" s="71" t="s">
        <v>13</v>
      </c>
      <c r="F66" s="62">
        <v>39</v>
      </c>
      <c r="G66" s="113"/>
      <c r="H66" s="84">
        <f t="shared" si="0"/>
        <v>0</v>
      </c>
      <c r="I66" s="113"/>
      <c r="J66" s="113"/>
      <c r="K66" s="113"/>
    </row>
    <row r="67" spans="2:11" ht="24.95" customHeight="1">
      <c r="B67" s="64">
        <v>55</v>
      </c>
      <c r="C67" s="69">
        <v>161802</v>
      </c>
      <c r="D67" s="70" t="s">
        <v>145</v>
      </c>
      <c r="E67" s="71" t="s">
        <v>13</v>
      </c>
      <c r="F67" s="62">
        <v>459</v>
      </c>
      <c r="G67" s="113"/>
      <c r="H67" s="84">
        <f t="shared" si="0"/>
        <v>0</v>
      </c>
      <c r="I67" s="113"/>
      <c r="J67" s="113"/>
      <c r="K67" s="113"/>
    </row>
    <row r="68" spans="2:11" ht="24.95" customHeight="1">
      <c r="B68" s="68">
        <v>56</v>
      </c>
      <c r="C68" s="69">
        <v>162001</v>
      </c>
      <c r="D68" s="70" t="s">
        <v>65</v>
      </c>
      <c r="E68" s="71" t="s">
        <v>11</v>
      </c>
      <c r="F68" s="62">
        <v>20</v>
      </c>
      <c r="G68" s="113"/>
      <c r="H68" s="84">
        <f t="shared" si="0"/>
        <v>0</v>
      </c>
      <c r="I68" s="113"/>
      <c r="J68" s="113"/>
      <c r="K68" s="113"/>
    </row>
    <row r="69" spans="2:11" ht="24.95" customHeight="1">
      <c r="B69" s="68">
        <v>57</v>
      </c>
      <c r="C69" s="69">
        <v>162003</v>
      </c>
      <c r="D69" s="70" t="s">
        <v>146</v>
      </c>
      <c r="E69" s="71" t="s">
        <v>11</v>
      </c>
      <c r="F69" s="62">
        <v>480</v>
      </c>
      <c r="G69" s="113"/>
      <c r="H69" s="84">
        <f t="shared" si="0"/>
        <v>0</v>
      </c>
      <c r="I69" s="113"/>
      <c r="J69" s="113"/>
      <c r="K69" s="113"/>
    </row>
    <row r="70" spans="2:11" ht="24.95" customHeight="1">
      <c r="B70" s="64">
        <v>58</v>
      </c>
      <c r="C70" s="69">
        <v>162002</v>
      </c>
      <c r="D70" s="70" t="s">
        <v>67</v>
      </c>
      <c r="E70" s="71" t="s">
        <v>11</v>
      </c>
      <c r="F70" s="62">
        <v>8453</v>
      </c>
      <c r="G70" s="113"/>
      <c r="H70" s="84">
        <f t="shared" si="0"/>
        <v>0</v>
      </c>
      <c r="I70" s="113"/>
      <c r="J70" s="113"/>
      <c r="K70" s="113"/>
    </row>
    <row r="71" spans="2:11" ht="24.95" customHeight="1">
      <c r="B71" s="68">
        <v>59</v>
      </c>
      <c r="C71" s="69">
        <v>162101</v>
      </c>
      <c r="D71" s="70" t="s">
        <v>68</v>
      </c>
      <c r="E71" s="71" t="s">
        <v>14</v>
      </c>
      <c r="F71" s="62">
        <v>216</v>
      </c>
      <c r="G71" s="113"/>
      <c r="H71" s="84">
        <f t="shared" si="0"/>
        <v>0</v>
      </c>
      <c r="I71" s="113"/>
      <c r="J71" s="113"/>
      <c r="K71" s="113"/>
    </row>
    <row r="72" spans="2:11" ht="31.9" customHeight="1">
      <c r="B72" s="68">
        <v>60</v>
      </c>
      <c r="C72" s="69">
        <v>162201</v>
      </c>
      <c r="D72" s="70" t="s">
        <v>147</v>
      </c>
      <c r="E72" s="71" t="s">
        <v>13</v>
      </c>
      <c r="F72" s="62">
        <v>119</v>
      </c>
      <c r="G72" s="113"/>
      <c r="H72" s="84">
        <f t="shared" si="0"/>
        <v>0</v>
      </c>
      <c r="I72" s="113"/>
      <c r="J72" s="113"/>
      <c r="K72" s="113"/>
    </row>
    <row r="73" spans="2:11" ht="31.15" customHeight="1">
      <c r="B73" s="64">
        <v>61</v>
      </c>
      <c r="C73" s="69">
        <v>162205</v>
      </c>
      <c r="D73" s="70" t="s">
        <v>148</v>
      </c>
      <c r="E73" s="71" t="s">
        <v>13</v>
      </c>
      <c r="F73" s="62">
        <v>40</v>
      </c>
      <c r="G73" s="113"/>
      <c r="H73" s="84">
        <f t="shared" si="0"/>
        <v>0</v>
      </c>
      <c r="I73" s="113"/>
      <c r="J73" s="113"/>
      <c r="K73" s="113"/>
    </row>
    <row r="74" spans="2:11" ht="24.95" customHeight="1">
      <c r="B74" s="68">
        <v>62</v>
      </c>
      <c r="C74" s="69">
        <v>162702</v>
      </c>
      <c r="D74" s="70" t="s">
        <v>71</v>
      </c>
      <c r="E74" s="71" t="s">
        <v>13</v>
      </c>
      <c r="F74" s="62">
        <v>5</v>
      </c>
      <c r="G74" s="113"/>
      <c r="H74" s="84">
        <f t="shared" si="0"/>
        <v>0</v>
      </c>
      <c r="I74" s="113"/>
      <c r="J74" s="113"/>
      <c r="K74" s="113"/>
    </row>
    <row r="75" spans="2:11" ht="24.95" customHeight="1">
      <c r="B75" s="68">
        <v>63</v>
      </c>
      <c r="C75" s="69">
        <v>163301</v>
      </c>
      <c r="D75" s="70" t="s">
        <v>72</v>
      </c>
      <c r="E75" s="71" t="s">
        <v>13</v>
      </c>
      <c r="F75" s="62">
        <v>22</v>
      </c>
      <c r="G75" s="113"/>
      <c r="H75" s="84">
        <f t="shared" si="0"/>
        <v>0</v>
      </c>
      <c r="I75" s="113"/>
      <c r="J75" s="113"/>
      <c r="K75" s="113"/>
    </row>
    <row r="76" spans="2:11" ht="24.95" customHeight="1">
      <c r="B76" s="64">
        <v>64</v>
      </c>
      <c r="C76" s="69">
        <v>161208</v>
      </c>
      <c r="D76" s="70" t="s">
        <v>73</v>
      </c>
      <c r="E76" s="71" t="s">
        <v>13</v>
      </c>
      <c r="F76" s="62">
        <v>2</v>
      </c>
      <c r="G76" s="113"/>
      <c r="H76" s="84">
        <f t="shared" si="0"/>
        <v>0</v>
      </c>
      <c r="I76" s="113"/>
      <c r="J76" s="113"/>
      <c r="K76" s="113"/>
    </row>
    <row r="77" spans="2:11" ht="24.95" customHeight="1">
      <c r="B77" s="68">
        <v>65</v>
      </c>
      <c r="C77" s="72">
        <v>169930</v>
      </c>
      <c r="D77" s="73" t="s">
        <v>74</v>
      </c>
      <c r="E77" s="76" t="s">
        <v>13</v>
      </c>
      <c r="F77" s="62">
        <v>53</v>
      </c>
      <c r="G77" s="113"/>
      <c r="H77" s="84">
        <f t="shared" si="0"/>
        <v>0</v>
      </c>
      <c r="I77" s="113"/>
      <c r="J77" s="113"/>
      <c r="K77" s="113"/>
    </row>
    <row r="78" spans="2:11" ht="24.95" customHeight="1">
      <c r="B78" s="68">
        <v>66</v>
      </c>
      <c r="C78" s="69">
        <v>162301</v>
      </c>
      <c r="D78" s="70" t="s">
        <v>149</v>
      </c>
      <c r="E78" s="71" t="s">
        <v>13</v>
      </c>
      <c r="F78" s="62">
        <v>18</v>
      </c>
      <c r="G78" s="112"/>
      <c r="H78" s="84">
        <f t="shared" ref="H78:H103" si="1">F78*G78</f>
        <v>0</v>
      </c>
      <c r="I78" s="112"/>
      <c r="J78" s="112"/>
      <c r="K78" s="112"/>
    </row>
    <row r="79" spans="2:11" ht="24.95" customHeight="1">
      <c r="B79" s="64">
        <v>67</v>
      </c>
      <c r="C79" s="69">
        <v>162303</v>
      </c>
      <c r="D79" s="70" t="s">
        <v>150</v>
      </c>
      <c r="E79" s="71" t="s">
        <v>13</v>
      </c>
      <c r="F79" s="62">
        <v>3</v>
      </c>
      <c r="G79" s="112"/>
      <c r="H79" s="84">
        <f t="shared" si="1"/>
        <v>0</v>
      </c>
      <c r="I79" s="112"/>
      <c r="J79" s="112"/>
      <c r="K79" s="112"/>
    </row>
    <row r="80" spans="2:11" ht="24.95" customHeight="1">
      <c r="B80" s="68">
        <v>68</v>
      </c>
      <c r="C80" s="69">
        <v>163601</v>
      </c>
      <c r="D80" s="70" t="s">
        <v>151</v>
      </c>
      <c r="E80" s="71" t="s">
        <v>13</v>
      </c>
      <c r="F80" s="62">
        <v>6</v>
      </c>
      <c r="G80" s="113"/>
      <c r="H80" s="84">
        <f t="shared" si="1"/>
        <v>0</v>
      </c>
      <c r="I80" s="113"/>
      <c r="J80" s="113"/>
      <c r="K80" s="113"/>
    </row>
    <row r="81" spans="2:11" ht="24.95" customHeight="1">
      <c r="B81" s="68">
        <v>69</v>
      </c>
      <c r="C81" s="69">
        <v>163503</v>
      </c>
      <c r="D81" s="70" t="s">
        <v>78</v>
      </c>
      <c r="E81" s="71" t="s">
        <v>13</v>
      </c>
      <c r="F81" s="62">
        <v>56</v>
      </c>
      <c r="G81" s="113"/>
      <c r="H81" s="84">
        <f t="shared" si="1"/>
        <v>0</v>
      </c>
      <c r="I81" s="113"/>
      <c r="J81" s="113"/>
      <c r="K81" s="113"/>
    </row>
    <row r="82" spans="2:11" ht="24.95" customHeight="1">
      <c r="B82" s="64">
        <v>70</v>
      </c>
      <c r="C82" s="69">
        <v>163502</v>
      </c>
      <c r="D82" s="70" t="s">
        <v>79</v>
      </c>
      <c r="E82" s="71" t="s">
        <v>13</v>
      </c>
      <c r="F82" s="62">
        <v>310</v>
      </c>
      <c r="G82" s="113"/>
      <c r="H82" s="84">
        <f t="shared" si="1"/>
        <v>0</v>
      </c>
      <c r="I82" s="113"/>
      <c r="J82" s="113"/>
      <c r="K82" s="113"/>
    </row>
    <row r="83" spans="2:11" ht="24.95" customHeight="1">
      <c r="B83" s="68">
        <v>71</v>
      </c>
      <c r="C83" s="69">
        <v>162401</v>
      </c>
      <c r="D83" s="70" t="s">
        <v>152</v>
      </c>
      <c r="E83" s="71" t="s">
        <v>13</v>
      </c>
      <c r="F83" s="62">
        <v>72</v>
      </c>
      <c r="G83" s="113"/>
      <c r="H83" s="84">
        <f t="shared" si="1"/>
        <v>0</v>
      </c>
      <c r="I83" s="113"/>
      <c r="J83" s="113"/>
      <c r="K83" s="113"/>
    </row>
    <row r="84" spans="2:11" ht="24.95" customHeight="1">
      <c r="B84" s="68">
        <v>72</v>
      </c>
      <c r="C84" s="69">
        <v>162501</v>
      </c>
      <c r="D84" s="70" t="s">
        <v>81</v>
      </c>
      <c r="E84" s="71" t="s">
        <v>13</v>
      </c>
      <c r="F84" s="62">
        <v>173</v>
      </c>
      <c r="G84" s="112"/>
      <c r="H84" s="84">
        <f t="shared" si="1"/>
        <v>0</v>
      </c>
      <c r="I84" s="112"/>
      <c r="J84" s="112"/>
      <c r="K84" s="112"/>
    </row>
    <row r="85" spans="2:11" ht="24.95" customHeight="1">
      <c r="B85" s="64">
        <v>73</v>
      </c>
      <c r="C85" s="72">
        <v>169999014</v>
      </c>
      <c r="D85" s="73" t="s">
        <v>82</v>
      </c>
      <c r="E85" s="76" t="s">
        <v>13</v>
      </c>
      <c r="F85" s="62">
        <v>7</v>
      </c>
      <c r="G85" s="113"/>
      <c r="H85" s="84">
        <f t="shared" si="1"/>
        <v>0</v>
      </c>
      <c r="I85" s="113"/>
      <c r="J85" s="113"/>
      <c r="K85" s="113"/>
    </row>
    <row r="86" spans="2:11" ht="24.95" customHeight="1">
      <c r="B86" s="68">
        <v>74</v>
      </c>
      <c r="C86" s="72">
        <v>169999008</v>
      </c>
      <c r="D86" s="73" t="s">
        <v>83</v>
      </c>
      <c r="E86" s="71" t="s">
        <v>13</v>
      </c>
      <c r="F86" s="62">
        <v>11</v>
      </c>
      <c r="G86" s="113"/>
      <c r="H86" s="84">
        <f t="shared" si="1"/>
        <v>0</v>
      </c>
      <c r="I86" s="113"/>
      <c r="J86" s="113"/>
      <c r="K86" s="113"/>
    </row>
    <row r="87" spans="2:11" ht="24.95" customHeight="1">
      <c r="B87" s="68">
        <v>75</v>
      </c>
      <c r="C87" s="72">
        <v>163504</v>
      </c>
      <c r="D87" s="73" t="s">
        <v>85</v>
      </c>
      <c r="E87" s="76" t="s">
        <v>13</v>
      </c>
      <c r="F87" s="62">
        <v>14</v>
      </c>
      <c r="G87" s="113"/>
      <c r="H87" s="84">
        <f t="shared" si="1"/>
        <v>0</v>
      </c>
      <c r="I87" s="113"/>
      <c r="J87" s="113"/>
      <c r="K87" s="113"/>
    </row>
    <row r="88" spans="2:11" ht="24.95" customHeight="1">
      <c r="B88" s="64">
        <v>76</v>
      </c>
      <c r="C88" s="69">
        <v>162608</v>
      </c>
      <c r="D88" s="70" t="s">
        <v>86</v>
      </c>
      <c r="E88" s="71" t="s">
        <v>13</v>
      </c>
      <c r="F88" s="62">
        <v>70</v>
      </c>
      <c r="G88" s="113"/>
      <c r="H88" s="84">
        <f t="shared" si="1"/>
        <v>0</v>
      </c>
      <c r="I88" s="113"/>
      <c r="J88" s="113"/>
      <c r="K88" s="113"/>
    </row>
    <row r="89" spans="2:11" ht="24.95" customHeight="1">
      <c r="B89" s="68">
        <v>77</v>
      </c>
      <c r="C89" s="69">
        <v>162604</v>
      </c>
      <c r="D89" s="70" t="s">
        <v>87</v>
      </c>
      <c r="E89" s="71" t="s">
        <v>13</v>
      </c>
      <c r="F89" s="62">
        <v>1258</v>
      </c>
      <c r="G89" s="113"/>
      <c r="H89" s="84">
        <f t="shared" si="1"/>
        <v>0</v>
      </c>
      <c r="I89" s="113"/>
      <c r="J89" s="113"/>
      <c r="K89" s="113"/>
    </row>
    <row r="90" spans="2:11" ht="24.95" customHeight="1">
      <c r="B90" s="68">
        <v>78</v>
      </c>
      <c r="C90" s="69">
        <v>162607</v>
      </c>
      <c r="D90" s="70" t="s">
        <v>88</v>
      </c>
      <c r="E90" s="71" t="s">
        <v>13</v>
      </c>
      <c r="F90" s="62">
        <v>67.742999999999995</v>
      </c>
      <c r="G90" s="113"/>
      <c r="H90" s="84">
        <f t="shared" si="1"/>
        <v>0</v>
      </c>
      <c r="I90" s="113"/>
      <c r="J90" s="113"/>
      <c r="K90" s="113"/>
    </row>
    <row r="91" spans="2:11" ht="24.95" customHeight="1">
      <c r="B91" s="64">
        <v>79</v>
      </c>
      <c r="C91" s="69">
        <v>162603</v>
      </c>
      <c r="D91" s="70" t="s">
        <v>89</v>
      </c>
      <c r="E91" s="71" t="s">
        <v>13</v>
      </c>
      <c r="F91" s="62">
        <v>1931</v>
      </c>
      <c r="G91" s="113"/>
      <c r="H91" s="84">
        <f t="shared" si="1"/>
        <v>0</v>
      </c>
      <c r="I91" s="113"/>
      <c r="J91" s="113"/>
      <c r="K91" s="113"/>
    </row>
    <row r="92" spans="2:11" ht="24.95" customHeight="1">
      <c r="B92" s="68">
        <v>80</v>
      </c>
      <c r="C92" s="69">
        <v>162601</v>
      </c>
      <c r="D92" s="70" t="s">
        <v>90</v>
      </c>
      <c r="E92" s="71" t="s">
        <v>13</v>
      </c>
      <c r="F92" s="62">
        <v>191.88</v>
      </c>
      <c r="G92" s="113"/>
      <c r="H92" s="84">
        <f t="shared" si="1"/>
        <v>0</v>
      </c>
      <c r="I92" s="113"/>
      <c r="J92" s="113"/>
      <c r="K92" s="113"/>
    </row>
    <row r="93" spans="2:11" ht="24.95" customHeight="1">
      <c r="B93" s="68">
        <v>81</v>
      </c>
      <c r="C93" s="69">
        <v>162602</v>
      </c>
      <c r="D93" s="70" t="s">
        <v>91</v>
      </c>
      <c r="E93" s="71" t="s">
        <v>13</v>
      </c>
      <c r="F93" s="62">
        <v>2188</v>
      </c>
      <c r="G93" s="113"/>
      <c r="H93" s="84">
        <f t="shared" si="1"/>
        <v>0</v>
      </c>
      <c r="I93" s="113"/>
      <c r="J93" s="113"/>
      <c r="K93" s="113"/>
    </row>
    <row r="94" spans="2:11" ht="24.95" customHeight="1">
      <c r="B94" s="64">
        <v>82</v>
      </c>
      <c r="C94" s="69">
        <v>163205</v>
      </c>
      <c r="D94" s="70" t="s">
        <v>92</v>
      </c>
      <c r="E94" s="71" t="s">
        <v>13</v>
      </c>
      <c r="F94" s="62">
        <v>44</v>
      </c>
      <c r="G94" s="113"/>
      <c r="H94" s="84">
        <f t="shared" si="1"/>
        <v>0</v>
      </c>
      <c r="I94" s="113"/>
      <c r="J94" s="113"/>
      <c r="K94" s="113"/>
    </row>
    <row r="95" spans="2:11" ht="24.95" customHeight="1">
      <c r="B95" s="68">
        <v>83</v>
      </c>
      <c r="C95" s="72">
        <v>160807</v>
      </c>
      <c r="D95" s="73" t="s">
        <v>154</v>
      </c>
      <c r="E95" s="71" t="s">
        <v>13</v>
      </c>
      <c r="F95" s="62">
        <v>154</v>
      </c>
      <c r="G95" s="113"/>
      <c r="H95" s="84">
        <f t="shared" si="1"/>
        <v>0</v>
      </c>
      <c r="I95" s="113"/>
      <c r="J95" s="113"/>
      <c r="K95" s="113"/>
    </row>
    <row r="96" spans="2:11" ht="24.95" customHeight="1">
      <c r="B96" s="68">
        <v>84</v>
      </c>
      <c r="C96" s="69">
        <v>162701</v>
      </c>
      <c r="D96" s="70" t="s">
        <v>94</v>
      </c>
      <c r="E96" s="71" t="s">
        <v>95</v>
      </c>
      <c r="F96" s="62">
        <v>2</v>
      </c>
      <c r="G96" s="112"/>
      <c r="H96" s="84">
        <f t="shared" si="1"/>
        <v>0</v>
      </c>
      <c r="I96" s="112"/>
      <c r="J96" s="112"/>
      <c r="K96" s="112"/>
    </row>
    <row r="97" spans="2:11" ht="24.95" customHeight="1">
      <c r="B97" s="64">
        <v>85</v>
      </c>
      <c r="C97" s="69">
        <v>162801</v>
      </c>
      <c r="D97" s="70" t="s">
        <v>153</v>
      </c>
      <c r="E97" s="71" t="s">
        <v>13</v>
      </c>
      <c r="F97" s="62">
        <v>2</v>
      </c>
      <c r="G97" s="113"/>
      <c r="H97" s="84">
        <f t="shared" si="1"/>
        <v>0</v>
      </c>
      <c r="I97" s="113"/>
      <c r="J97" s="113"/>
      <c r="K97" s="113"/>
    </row>
    <row r="98" spans="2:11" ht="24.95" customHeight="1">
      <c r="B98" s="68">
        <v>86</v>
      </c>
      <c r="C98" s="69">
        <v>162901</v>
      </c>
      <c r="D98" s="70" t="s">
        <v>96</v>
      </c>
      <c r="E98" s="71" t="s">
        <v>97</v>
      </c>
      <c r="F98" s="62">
        <v>9584</v>
      </c>
      <c r="G98" s="113"/>
      <c r="H98" s="84">
        <f t="shared" si="1"/>
        <v>0</v>
      </c>
      <c r="I98" s="113"/>
      <c r="J98" s="113"/>
      <c r="K98" s="113"/>
    </row>
    <row r="99" spans="2:11" ht="24.95" customHeight="1">
      <c r="B99" s="68">
        <v>87</v>
      </c>
      <c r="C99" s="72">
        <v>169999015</v>
      </c>
      <c r="D99" s="73" t="s">
        <v>160</v>
      </c>
      <c r="E99" s="76" t="s">
        <v>38</v>
      </c>
      <c r="F99" s="62">
        <v>382.83300000000003</v>
      </c>
      <c r="G99" s="113"/>
      <c r="H99" s="84">
        <f t="shared" si="1"/>
        <v>0</v>
      </c>
      <c r="I99" s="113"/>
      <c r="J99" s="113"/>
      <c r="K99" s="113"/>
    </row>
    <row r="100" spans="2:11" ht="24.95" customHeight="1">
      <c r="B100" s="64">
        <v>88</v>
      </c>
      <c r="C100" s="69">
        <v>163701</v>
      </c>
      <c r="D100" s="70" t="s">
        <v>98</v>
      </c>
      <c r="E100" s="71" t="s">
        <v>14</v>
      </c>
      <c r="F100" s="62">
        <v>20</v>
      </c>
      <c r="G100" s="113"/>
      <c r="H100" s="84">
        <f t="shared" si="1"/>
        <v>0</v>
      </c>
      <c r="I100" s="113"/>
      <c r="J100" s="113"/>
      <c r="K100" s="113"/>
    </row>
    <row r="101" spans="2:11" ht="24.95" customHeight="1">
      <c r="B101" s="68">
        <v>89</v>
      </c>
      <c r="C101" s="69">
        <v>163103</v>
      </c>
      <c r="D101" s="70" t="s">
        <v>155</v>
      </c>
      <c r="E101" s="71" t="s">
        <v>13</v>
      </c>
      <c r="F101" s="62">
        <v>65</v>
      </c>
      <c r="G101" s="113"/>
      <c r="H101" s="84">
        <f t="shared" si="1"/>
        <v>0</v>
      </c>
      <c r="I101" s="113"/>
      <c r="J101" s="113"/>
      <c r="K101" s="113"/>
    </row>
    <row r="102" spans="2:11" ht="24.95" customHeight="1">
      <c r="B102" s="68">
        <v>90</v>
      </c>
      <c r="C102" s="69">
        <v>163104</v>
      </c>
      <c r="D102" s="70" t="s">
        <v>156</v>
      </c>
      <c r="E102" s="71" t="s">
        <v>13</v>
      </c>
      <c r="F102" s="62">
        <v>188</v>
      </c>
      <c r="G102" s="113"/>
      <c r="H102" s="84">
        <f t="shared" si="1"/>
        <v>0</v>
      </c>
      <c r="I102" s="113"/>
      <c r="J102" s="113"/>
      <c r="K102" s="113"/>
    </row>
    <row r="103" spans="2:11" ht="24.95" customHeight="1" thickBot="1">
      <c r="B103" s="77">
        <v>91</v>
      </c>
      <c r="C103" s="78">
        <v>163102</v>
      </c>
      <c r="D103" s="79" t="s">
        <v>99</v>
      </c>
      <c r="E103" s="80" t="s">
        <v>13</v>
      </c>
      <c r="F103" s="63">
        <v>20</v>
      </c>
      <c r="G103" s="114"/>
      <c r="H103" s="84">
        <f t="shared" si="1"/>
        <v>0</v>
      </c>
      <c r="I103" s="114"/>
      <c r="J103" s="114"/>
      <c r="K103" s="114"/>
    </row>
    <row r="104" spans="2:11" ht="31.9" customHeight="1" thickTop="1">
      <c r="B104" s="93"/>
      <c r="G104" s="115"/>
      <c r="H104" s="82">
        <f>SUM(H13:H103)</f>
        <v>0</v>
      </c>
      <c r="I104" s="115"/>
      <c r="J104" s="115"/>
    </row>
    <row r="105" spans="2:11" ht="42" customHeight="1">
      <c r="B105" s="100" t="s">
        <v>177</v>
      </c>
      <c r="C105" s="100"/>
      <c r="D105" s="100"/>
      <c r="E105" s="100"/>
      <c r="F105" s="100"/>
    </row>
    <row r="106" spans="2:11" ht="18" customHeight="1"/>
  </sheetData>
  <protectedRanges>
    <protectedRange password="CF7A" sqref="D13:D19" name="B_3_1_1_1"/>
  </protectedRanges>
  <mergeCells count="6">
    <mergeCell ref="B105:F105"/>
    <mergeCell ref="B9:H9"/>
    <mergeCell ref="B1:F1"/>
    <mergeCell ref="B2:J2"/>
    <mergeCell ref="B3:J3"/>
    <mergeCell ref="B8:H8"/>
  </mergeCells>
  <pageMargins left="0.48" right="0.36" top="0.79" bottom="0.94" header="0.43" footer="0.22"/>
  <pageSetup paperSize="8" scale="88" fitToHeight="0" orientation="landscape" r:id="rId1"/>
  <headerFooter>
    <oddHeader>&amp;RPágina 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zoomScale="70" zoomScaleNormal="70" workbookViewId="0">
      <selection activeCell="C27" sqref="C27"/>
    </sheetView>
  </sheetViews>
  <sheetFormatPr defaultRowHeight="15"/>
  <cols>
    <col min="1" max="1" width="9.140625" customWidth="1"/>
    <col min="2" max="2" width="12" customWidth="1"/>
    <col min="3" max="3" width="74.42578125" customWidth="1"/>
    <col min="4" max="4" width="10" customWidth="1"/>
    <col min="5" max="7" width="18.7109375" hidden="1" customWidth="1"/>
    <col min="8" max="8" width="18.7109375" customWidth="1"/>
    <col min="9" max="10" width="18.7109375" hidden="1" customWidth="1"/>
    <col min="11" max="13" width="18.7109375" customWidth="1"/>
    <col min="14" max="14" width="18.140625" hidden="1" customWidth="1"/>
    <col min="15" max="15" width="15.140625" customWidth="1"/>
    <col min="17" max="17" width="11" customWidth="1"/>
    <col min="266" max="266" width="12" customWidth="1"/>
    <col min="267" max="267" width="74.42578125" customWidth="1"/>
    <col min="268" max="268" width="10" customWidth="1"/>
    <col min="269" max="269" width="18.7109375" customWidth="1"/>
    <col min="270" max="270" width="18.140625" customWidth="1"/>
    <col min="271" max="271" width="15.140625" customWidth="1"/>
    <col min="273" max="273" width="11" customWidth="1"/>
    <col min="522" max="522" width="12" customWidth="1"/>
    <col min="523" max="523" width="74.42578125" customWidth="1"/>
    <col min="524" max="524" width="10" customWidth="1"/>
    <col min="525" max="525" width="18.7109375" customWidth="1"/>
    <col min="526" max="526" width="18.140625" customWidth="1"/>
    <col min="527" max="527" width="15.140625" customWidth="1"/>
    <col min="529" max="529" width="11" customWidth="1"/>
    <col min="778" max="778" width="12" customWidth="1"/>
    <col min="779" max="779" width="74.42578125" customWidth="1"/>
    <col min="780" max="780" width="10" customWidth="1"/>
    <col min="781" max="781" width="18.7109375" customWidth="1"/>
    <col min="782" max="782" width="18.140625" customWidth="1"/>
    <col min="783" max="783" width="15.140625" customWidth="1"/>
    <col min="785" max="785" width="11" customWidth="1"/>
    <col min="1034" max="1034" width="12" customWidth="1"/>
    <col min="1035" max="1035" width="74.42578125" customWidth="1"/>
    <col min="1036" max="1036" width="10" customWidth="1"/>
    <col min="1037" max="1037" width="18.7109375" customWidth="1"/>
    <col min="1038" max="1038" width="18.140625" customWidth="1"/>
    <col min="1039" max="1039" width="15.140625" customWidth="1"/>
    <col min="1041" max="1041" width="11" customWidth="1"/>
    <col min="1290" max="1290" width="12" customWidth="1"/>
    <col min="1291" max="1291" width="74.42578125" customWidth="1"/>
    <col min="1292" max="1292" width="10" customWidth="1"/>
    <col min="1293" max="1293" width="18.7109375" customWidth="1"/>
    <col min="1294" max="1294" width="18.140625" customWidth="1"/>
    <col min="1295" max="1295" width="15.140625" customWidth="1"/>
    <col min="1297" max="1297" width="11" customWidth="1"/>
    <col min="1546" max="1546" width="12" customWidth="1"/>
    <col min="1547" max="1547" width="74.42578125" customWidth="1"/>
    <col min="1548" max="1548" width="10" customWidth="1"/>
    <col min="1549" max="1549" width="18.7109375" customWidth="1"/>
    <col min="1550" max="1550" width="18.140625" customWidth="1"/>
    <col min="1551" max="1551" width="15.140625" customWidth="1"/>
    <col min="1553" max="1553" width="11" customWidth="1"/>
    <col min="1802" max="1802" width="12" customWidth="1"/>
    <col min="1803" max="1803" width="74.42578125" customWidth="1"/>
    <col min="1804" max="1804" width="10" customWidth="1"/>
    <col min="1805" max="1805" width="18.7109375" customWidth="1"/>
    <col min="1806" max="1806" width="18.140625" customWidth="1"/>
    <col min="1807" max="1807" width="15.140625" customWidth="1"/>
    <col min="1809" max="1809" width="11" customWidth="1"/>
    <col min="2058" max="2058" width="12" customWidth="1"/>
    <col min="2059" max="2059" width="74.42578125" customWidth="1"/>
    <col min="2060" max="2060" width="10" customWidth="1"/>
    <col min="2061" max="2061" width="18.7109375" customWidth="1"/>
    <col min="2062" max="2062" width="18.140625" customWidth="1"/>
    <col min="2063" max="2063" width="15.140625" customWidth="1"/>
    <col min="2065" max="2065" width="11" customWidth="1"/>
    <col min="2314" max="2314" width="12" customWidth="1"/>
    <col min="2315" max="2315" width="74.42578125" customWidth="1"/>
    <col min="2316" max="2316" width="10" customWidth="1"/>
    <col min="2317" max="2317" width="18.7109375" customWidth="1"/>
    <col min="2318" max="2318" width="18.140625" customWidth="1"/>
    <col min="2319" max="2319" width="15.140625" customWidth="1"/>
    <col min="2321" max="2321" width="11" customWidth="1"/>
    <col min="2570" max="2570" width="12" customWidth="1"/>
    <col min="2571" max="2571" width="74.42578125" customWidth="1"/>
    <col min="2572" max="2572" width="10" customWidth="1"/>
    <col min="2573" max="2573" width="18.7109375" customWidth="1"/>
    <col min="2574" max="2574" width="18.140625" customWidth="1"/>
    <col min="2575" max="2575" width="15.140625" customWidth="1"/>
    <col min="2577" max="2577" width="11" customWidth="1"/>
    <col min="2826" max="2826" width="12" customWidth="1"/>
    <col min="2827" max="2827" width="74.42578125" customWidth="1"/>
    <col min="2828" max="2828" width="10" customWidth="1"/>
    <col min="2829" max="2829" width="18.7109375" customWidth="1"/>
    <col min="2830" max="2830" width="18.140625" customWidth="1"/>
    <col min="2831" max="2831" width="15.140625" customWidth="1"/>
    <col min="2833" max="2833" width="11" customWidth="1"/>
    <col min="3082" max="3082" width="12" customWidth="1"/>
    <col min="3083" max="3083" width="74.42578125" customWidth="1"/>
    <col min="3084" max="3084" width="10" customWidth="1"/>
    <col min="3085" max="3085" width="18.7109375" customWidth="1"/>
    <col min="3086" max="3086" width="18.140625" customWidth="1"/>
    <col min="3087" max="3087" width="15.140625" customWidth="1"/>
    <col min="3089" max="3089" width="11" customWidth="1"/>
    <col min="3338" max="3338" width="12" customWidth="1"/>
    <col min="3339" max="3339" width="74.42578125" customWidth="1"/>
    <col min="3340" max="3340" width="10" customWidth="1"/>
    <col min="3341" max="3341" width="18.7109375" customWidth="1"/>
    <col min="3342" max="3342" width="18.140625" customWidth="1"/>
    <col min="3343" max="3343" width="15.140625" customWidth="1"/>
    <col min="3345" max="3345" width="11" customWidth="1"/>
    <col min="3594" max="3594" width="12" customWidth="1"/>
    <col min="3595" max="3595" width="74.42578125" customWidth="1"/>
    <col min="3596" max="3596" width="10" customWidth="1"/>
    <col min="3597" max="3597" width="18.7109375" customWidth="1"/>
    <col min="3598" max="3598" width="18.140625" customWidth="1"/>
    <col min="3599" max="3599" width="15.140625" customWidth="1"/>
    <col min="3601" max="3601" width="11" customWidth="1"/>
    <col min="3850" max="3850" width="12" customWidth="1"/>
    <col min="3851" max="3851" width="74.42578125" customWidth="1"/>
    <col min="3852" max="3852" width="10" customWidth="1"/>
    <col min="3853" max="3853" width="18.7109375" customWidth="1"/>
    <col min="3854" max="3854" width="18.140625" customWidth="1"/>
    <col min="3855" max="3855" width="15.140625" customWidth="1"/>
    <col min="3857" max="3857" width="11" customWidth="1"/>
    <col min="4106" max="4106" width="12" customWidth="1"/>
    <col min="4107" max="4107" width="74.42578125" customWidth="1"/>
    <col min="4108" max="4108" width="10" customWidth="1"/>
    <col min="4109" max="4109" width="18.7109375" customWidth="1"/>
    <col min="4110" max="4110" width="18.140625" customWidth="1"/>
    <col min="4111" max="4111" width="15.140625" customWidth="1"/>
    <col min="4113" max="4113" width="11" customWidth="1"/>
    <col min="4362" max="4362" width="12" customWidth="1"/>
    <col min="4363" max="4363" width="74.42578125" customWidth="1"/>
    <col min="4364" max="4364" width="10" customWidth="1"/>
    <col min="4365" max="4365" width="18.7109375" customWidth="1"/>
    <col min="4366" max="4366" width="18.140625" customWidth="1"/>
    <col min="4367" max="4367" width="15.140625" customWidth="1"/>
    <col min="4369" max="4369" width="11" customWidth="1"/>
    <col min="4618" max="4618" width="12" customWidth="1"/>
    <col min="4619" max="4619" width="74.42578125" customWidth="1"/>
    <col min="4620" max="4620" width="10" customWidth="1"/>
    <col min="4621" max="4621" width="18.7109375" customWidth="1"/>
    <col min="4622" max="4622" width="18.140625" customWidth="1"/>
    <col min="4623" max="4623" width="15.140625" customWidth="1"/>
    <col min="4625" max="4625" width="11" customWidth="1"/>
    <col min="4874" max="4874" width="12" customWidth="1"/>
    <col min="4875" max="4875" width="74.42578125" customWidth="1"/>
    <col min="4876" max="4876" width="10" customWidth="1"/>
    <col min="4877" max="4877" width="18.7109375" customWidth="1"/>
    <col min="4878" max="4878" width="18.140625" customWidth="1"/>
    <col min="4879" max="4879" width="15.140625" customWidth="1"/>
    <col min="4881" max="4881" width="11" customWidth="1"/>
    <col min="5130" max="5130" width="12" customWidth="1"/>
    <col min="5131" max="5131" width="74.42578125" customWidth="1"/>
    <col min="5132" max="5132" width="10" customWidth="1"/>
    <col min="5133" max="5133" width="18.7109375" customWidth="1"/>
    <col min="5134" max="5134" width="18.140625" customWidth="1"/>
    <col min="5135" max="5135" width="15.140625" customWidth="1"/>
    <col min="5137" max="5137" width="11" customWidth="1"/>
    <col min="5386" max="5386" width="12" customWidth="1"/>
    <col min="5387" max="5387" width="74.42578125" customWidth="1"/>
    <col min="5388" max="5388" width="10" customWidth="1"/>
    <col min="5389" max="5389" width="18.7109375" customWidth="1"/>
    <col min="5390" max="5390" width="18.140625" customWidth="1"/>
    <col min="5391" max="5391" width="15.140625" customWidth="1"/>
    <col min="5393" max="5393" width="11" customWidth="1"/>
    <col min="5642" max="5642" width="12" customWidth="1"/>
    <col min="5643" max="5643" width="74.42578125" customWidth="1"/>
    <col min="5644" max="5644" width="10" customWidth="1"/>
    <col min="5645" max="5645" width="18.7109375" customWidth="1"/>
    <col min="5646" max="5646" width="18.140625" customWidth="1"/>
    <col min="5647" max="5647" width="15.140625" customWidth="1"/>
    <col min="5649" max="5649" width="11" customWidth="1"/>
    <col min="5898" max="5898" width="12" customWidth="1"/>
    <col min="5899" max="5899" width="74.42578125" customWidth="1"/>
    <col min="5900" max="5900" width="10" customWidth="1"/>
    <col min="5901" max="5901" width="18.7109375" customWidth="1"/>
    <col min="5902" max="5902" width="18.140625" customWidth="1"/>
    <col min="5903" max="5903" width="15.140625" customWidth="1"/>
    <col min="5905" max="5905" width="11" customWidth="1"/>
    <col min="6154" max="6154" width="12" customWidth="1"/>
    <col min="6155" max="6155" width="74.42578125" customWidth="1"/>
    <col min="6156" max="6156" width="10" customWidth="1"/>
    <col min="6157" max="6157" width="18.7109375" customWidth="1"/>
    <col min="6158" max="6158" width="18.140625" customWidth="1"/>
    <col min="6159" max="6159" width="15.140625" customWidth="1"/>
    <col min="6161" max="6161" width="11" customWidth="1"/>
    <col min="6410" max="6410" width="12" customWidth="1"/>
    <col min="6411" max="6411" width="74.42578125" customWidth="1"/>
    <col min="6412" max="6412" width="10" customWidth="1"/>
    <col min="6413" max="6413" width="18.7109375" customWidth="1"/>
    <col min="6414" max="6414" width="18.140625" customWidth="1"/>
    <col min="6415" max="6415" width="15.140625" customWidth="1"/>
    <col min="6417" max="6417" width="11" customWidth="1"/>
    <col min="6666" max="6666" width="12" customWidth="1"/>
    <col min="6667" max="6667" width="74.42578125" customWidth="1"/>
    <col min="6668" max="6668" width="10" customWidth="1"/>
    <col min="6669" max="6669" width="18.7109375" customWidth="1"/>
    <col min="6670" max="6670" width="18.140625" customWidth="1"/>
    <col min="6671" max="6671" width="15.140625" customWidth="1"/>
    <col min="6673" max="6673" width="11" customWidth="1"/>
    <col min="6922" max="6922" width="12" customWidth="1"/>
    <col min="6923" max="6923" width="74.42578125" customWidth="1"/>
    <col min="6924" max="6924" width="10" customWidth="1"/>
    <col min="6925" max="6925" width="18.7109375" customWidth="1"/>
    <col min="6926" max="6926" width="18.140625" customWidth="1"/>
    <col min="6927" max="6927" width="15.140625" customWidth="1"/>
    <col min="6929" max="6929" width="11" customWidth="1"/>
    <col min="7178" max="7178" width="12" customWidth="1"/>
    <col min="7179" max="7179" width="74.42578125" customWidth="1"/>
    <col min="7180" max="7180" width="10" customWidth="1"/>
    <col min="7181" max="7181" width="18.7109375" customWidth="1"/>
    <col min="7182" max="7182" width="18.140625" customWidth="1"/>
    <col min="7183" max="7183" width="15.140625" customWidth="1"/>
    <col min="7185" max="7185" width="11" customWidth="1"/>
    <col min="7434" max="7434" width="12" customWidth="1"/>
    <col min="7435" max="7435" width="74.42578125" customWidth="1"/>
    <col min="7436" max="7436" width="10" customWidth="1"/>
    <col min="7437" max="7437" width="18.7109375" customWidth="1"/>
    <col min="7438" max="7438" width="18.140625" customWidth="1"/>
    <col min="7439" max="7439" width="15.140625" customWidth="1"/>
    <col min="7441" max="7441" width="11" customWidth="1"/>
    <col min="7690" max="7690" width="12" customWidth="1"/>
    <col min="7691" max="7691" width="74.42578125" customWidth="1"/>
    <col min="7692" max="7692" width="10" customWidth="1"/>
    <col min="7693" max="7693" width="18.7109375" customWidth="1"/>
    <col min="7694" max="7694" width="18.140625" customWidth="1"/>
    <col min="7695" max="7695" width="15.140625" customWidth="1"/>
    <col min="7697" max="7697" width="11" customWidth="1"/>
    <col min="7946" max="7946" width="12" customWidth="1"/>
    <col min="7947" max="7947" width="74.42578125" customWidth="1"/>
    <col min="7948" max="7948" width="10" customWidth="1"/>
    <col min="7949" max="7949" width="18.7109375" customWidth="1"/>
    <col min="7950" max="7950" width="18.140625" customWidth="1"/>
    <col min="7951" max="7951" width="15.140625" customWidth="1"/>
    <col min="7953" max="7953" width="11" customWidth="1"/>
    <col min="8202" max="8202" width="12" customWidth="1"/>
    <col min="8203" max="8203" width="74.42578125" customWidth="1"/>
    <col min="8204" max="8204" width="10" customWidth="1"/>
    <col min="8205" max="8205" width="18.7109375" customWidth="1"/>
    <col min="8206" max="8206" width="18.140625" customWidth="1"/>
    <col min="8207" max="8207" width="15.140625" customWidth="1"/>
    <col min="8209" max="8209" width="11" customWidth="1"/>
    <col min="8458" max="8458" width="12" customWidth="1"/>
    <col min="8459" max="8459" width="74.42578125" customWidth="1"/>
    <col min="8460" max="8460" width="10" customWidth="1"/>
    <col min="8461" max="8461" width="18.7109375" customWidth="1"/>
    <col min="8462" max="8462" width="18.140625" customWidth="1"/>
    <col min="8463" max="8463" width="15.140625" customWidth="1"/>
    <col min="8465" max="8465" width="11" customWidth="1"/>
    <col min="8714" max="8714" width="12" customWidth="1"/>
    <col min="8715" max="8715" width="74.42578125" customWidth="1"/>
    <col min="8716" max="8716" width="10" customWidth="1"/>
    <col min="8717" max="8717" width="18.7109375" customWidth="1"/>
    <col min="8718" max="8718" width="18.140625" customWidth="1"/>
    <col min="8719" max="8719" width="15.140625" customWidth="1"/>
    <col min="8721" max="8721" width="11" customWidth="1"/>
    <col min="8970" max="8970" width="12" customWidth="1"/>
    <col min="8971" max="8971" width="74.42578125" customWidth="1"/>
    <col min="8972" max="8972" width="10" customWidth="1"/>
    <col min="8973" max="8973" width="18.7109375" customWidth="1"/>
    <col min="8974" max="8974" width="18.140625" customWidth="1"/>
    <col min="8975" max="8975" width="15.140625" customWidth="1"/>
    <col min="8977" max="8977" width="11" customWidth="1"/>
    <col min="9226" max="9226" width="12" customWidth="1"/>
    <col min="9227" max="9227" width="74.42578125" customWidth="1"/>
    <col min="9228" max="9228" width="10" customWidth="1"/>
    <col min="9229" max="9229" width="18.7109375" customWidth="1"/>
    <col min="9230" max="9230" width="18.140625" customWidth="1"/>
    <col min="9231" max="9231" width="15.140625" customWidth="1"/>
    <col min="9233" max="9233" width="11" customWidth="1"/>
    <col min="9482" max="9482" width="12" customWidth="1"/>
    <col min="9483" max="9483" width="74.42578125" customWidth="1"/>
    <col min="9484" max="9484" width="10" customWidth="1"/>
    <col min="9485" max="9485" width="18.7109375" customWidth="1"/>
    <col min="9486" max="9486" width="18.140625" customWidth="1"/>
    <col min="9487" max="9487" width="15.140625" customWidth="1"/>
    <col min="9489" max="9489" width="11" customWidth="1"/>
    <col min="9738" max="9738" width="12" customWidth="1"/>
    <col min="9739" max="9739" width="74.42578125" customWidth="1"/>
    <col min="9740" max="9740" width="10" customWidth="1"/>
    <col min="9741" max="9741" width="18.7109375" customWidth="1"/>
    <col min="9742" max="9742" width="18.140625" customWidth="1"/>
    <col min="9743" max="9743" width="15.140625" customWidth="1"/>
    <col min="9745" max="9745" width="11" customWidth="1"/>
    <col min="9994" max="9994" width="12" customWidth="1"/>
    <col min="9995" max="9995" width="74.42578125" customWidth="1"/>
    <col min="9996" max="9996" width="10" customWidth="1"/>
    <col min="9997" max="9997" width="18.7109375" customWidth="1"/>
    <col min="9998" max="9998" width="18.140625" customWidth="1"/>
    <col min="9999" max="9999" width="15.140625" customWidth="1"/>
    <col min="10001" max="10001" width="11" customWidth="1"/>
    <col min="10250" max="10250" width="12" customWidth="1"/>
    <col min="10251" max="10251" width="74.42578125" customWidth="1"/>
    <col min="10252" max="10252" width="10" customWidth="1"/>
    <col min="10253" max="10253" width="18.7109375" customWidth="1"/>
    <col min="10254" max="10254" width="18.140625" customWidth="1"/>
    <col min="10255" max="10255" width="15.140625" customWidth="1"/>
    <col min="10257" max="10257" width="11" customWidth="1"/>
    <col min="10506" max="10506" width="12" customWidth="1"/>
    <col min="10507" max="10507" width="74.42578125" customWidth="1"/>
    <col min="10508" max="10508" width="10" customWidth="1"/>
    <col min="10509" max="10509" width="18.7109375" customWidth="1"/>
    <col min="10510" max="10510" width="18.140625" customWidth="1"/>
    <col min="10511" max="10511" width="15.140625" customWidth="1"/>
    <col min="10513" max="10513" width="11" customWidth="1"/>
    <col min="10762" max="10762" width="12" customWidth="1"/>
    <col min="10763" max="10763" width="74.42578125" customWidth="1"/>
    <col min="10764" max="10764" width="10" customWidth="1"/>
    <col min="10765" max="10765" width="18.7109375" customWidth="1"/>
    <col min="10766" max="10766" width="18.140625" customWidth="1"/>
    <col min="10767" max="10767" width="15.140625" customWidth="1"/>
    <col min="10769" max="10769" width="11" customWidth="1"/>
    <col min="11018" max="11018" width="12" customWidth="1"/>
    <col min="11019" max="11019" width="74.42578125" customWidth="1"/>
    <col min="11020" max="11020" width="10" customWidth="1"/>
    <col min="11021" max="11021" width="18.7109375" customWidth="1"/>
    <col min="11022" max="11022" width="18.140625" customWidth="1"/>
    <col min="11023" max="11023" width="15.140625" customWidth="1"/>
    <col min="11025" max="11025" width="11" customWidth="1"/>
    <col min="11274" max="11274" width="12" customWidth="1"/>
    <col min="11275" max="11275" width="74.42578125" customWidth="1"/>
    <col min="11276" max="11276" width="10" customWidth="1"/>
    <col min="11277" max="11277" width="18.7109375" customWidth="1"/>
    <col min="11278" max="11278" width="18.140625" customWidth="1"/>
    <col min="11279" max="11279" width="15.140625" customWidth="1"/>
    <col min="11281" max="11281" width="11" customWidth="1"/>
    <col min="11530" max="11530" width="12" customWidth="1"/>
    <col min="11531" max="11531" width="74.42578125" customWidth="1"/>
    <col min="11532" max="11532" width="10" customWidth="1"/>
    <col min="11533" max="11533" width="18.7109375" customWidth="1"/>
    <col min="11534" max="11534" width="18.140625" customWidth="1"/>
    <col min="11535" max="11535" width="15.140625" customWidth="1"/>
    <col min="11537" max="11537" width="11" customWidth="1"/>
    <col min="11786" max="11786" width="12" customWidth="1"/>
    <col min="11787" max="11787" width="74.42578125" customWidth="1"/>
    <col min="11788" max="11788" width="10" customWidth="1"/>
    <col min="11789" max="11789" width="18.7109375" customWidth="1"/>
    <col min="11790" max="11790" width="18.140625" customWidth="1"/>
    <col min="11791" max="11791" width="15.140625" customWidth="1"/>
    <col min="11793" max="11793" width="11" customWidth="1"/>
    <col min="12042" max="12042" width="12" customWidth="1"/>
    <col min="12043" max="12043" width="74.42578125" customWidth="1"/>
    <col min="12044" max="12044" width="10" customWidth="1"/>
    <col min="12045" max="12045" width="18.7109375" customWidth="1"/>
    <col min="12046" max="12046" width="18.140625" customWidth="1"/>
    <col min="12047" max="12047" width="15.140625" customWidth="1"/>
    <col min="12049" max="12049" width="11" customWidth="1"/>
    <col min="12298" max="12298" width="12" customWidth="1"/>
    <col min="12299" max="12299" width="74.42578125" customWidth="1"/>
    <col min="12300" max="12300" width="10" customWidth="1"/>
    <col min="12301" max="12301" width="18.7109375" customWidth="1"/>
    <col min="12302" max="12302" width="18.140625" customWidth="1"/>
    <col min="12303" max="12303" width="15.140625" customWidth="1"/>
    <col min="12305" max="12305" width="11" customWidth="1"/>
    <col min="12554" max="12554" width="12" customWidth="1"/>
    <col min="12555" max="12555" width="74.42578125" customWidth="1"/>
    <col min="12556" max="12556" width="10" customWidth="1"/>
    <col min="12557" max="12557" width="18.7109375" customWidth="1"/>
    <col min="12558" max="12558" width="18.140625" customWidth="1"/>
    <col min="12559" max="12559" width="15.140625" customWidth="1"/>
    <col min="12561" max="12561" width="11" customWidth="1"/>
    <col min="12810" max="12810" width="12" customWidth="1"/>
    <col min="12811" max="12811" width="74.42578125" customWidth="1"/>
    <col min="12812" max="12812" width="10" customWidth="1"/>
    <col min="12813" max="12813" width="18.7109375" customWidth="1"/>
    <col min="12814" max="12814" width="18.140625" customWidth="1"/>
    <col min="12815" max="12815" width="15.140625" customWidth="1"/>
    <col min="12817" max="12817" width="11" customWidth="1"/>
    <col min="13066" max="13066" width="12" customWidth="1"/>
    <col min="13067" max="13067" width="74.42578125" customWidth="1"/>
    <col min="13068" max="13068" width="10" customWidth="1"/>
    <col min="13069" max="13069" width="18.7109375" customWidth="1"/>
    <col min="13070" max="13070" width="18.140625" customWidth="1"/>
    <col min="13071" max="13071" width="15.140625" customWidth="1"/>
    <col min="13073" max="13073" width="11" customWidth="1"/>
    <col min="13322" max="13322" width="12" customWidth="1"/>
    <col min="13323" max="13323" width="74.42578125" customWidth="1"/>
    <col min="13324" max="13324" width="10" customWidth="1"/>
    <col min="13325" max="13325" width="18.7109375" customWidth="1"/>
    <col min="13326" max="13326" width="18.140625" customWidth="1"/>
    <col min="13327" max="13327" width="15.140625" customWidth="1"/>
    <col min="13329" max="13329" width="11" customWidth="1"/>
    <col min="13578" max="13578" width="12" customWidth="1"/>
    <col min="13579" max="13579" width="74.42578125" customWidth="1"/>
    <col min="13580" max="13580" width="10" customWidth="1"/>
    <col min="13581" max="13581" width="18.7109375" customWidth="1"/>
    <col min="13582" max="13582" width="18.140625" customWidth="1"/>
    <col min="13583" max="13583" width="15.140625" customWidth="1"/>
    <col min="13585" max="13585" width="11" customWidth="1"/>
    <col min="13834" max="13834" width="12" customWidth="1"/>
    <col min="13835" max="13835" width="74.42578125" customWidth="1"/>
    <col min="13836" max="13836" width="10" customWidth="1"/>
    <col min="13837" max="13837" width="18.7109375" customWidth="1"/>
    <col min="13838" max="13838" width="18.140625" customWidth="1"/>
    <col min="13839" max="13839" width="15.140625" customWidth="1"/>
    <col min="13841" max="13841" width="11" customWidth="1"/>
    <col min="14090" max="14090" width="12" customWidth="1"/>
    <col min="14091" max="14091" width="74.42578125" customWidth="1"/>
    <col min="14092" max="14092" width="10" customWidth="1"/>
    <col min="14093" max="14093" width="18.7109375" customWidth="1"/>
    <col min="14094" max="14094" width="18.140625" customWidth="1"/>
    <col min="14095" max="14095" width="15.140625" customWidth="1"/>
    <col min="14097" max="14097" width="11" customWidth="1"/>
    <col min="14346" max="14346" width="12" customWidth="1"/>
    <col min="14347" max="14347" width="74.42578125" customWidth="1"/>
    <col min="14348" max="14348" width="10" customWidth="1"/>
    <col min="14349" max="14349" width="18.7109375" customWidth="1"/>
    <col min="14350" max="14350" width="18.140625" customWidth="1"/>
    <col min="14351" max="14351" width="15.140625" customWidth="1"/>
    <col min="14353" max="14353" width="11" customWidth="1"/>
    <col min="14602" max="14602" width="12" customWidth="1"/>
    <col min="14603" max="14603" width="74.42578125" customWidth="1"/>
    <col min="14604" max="14604" width="10" customWidth="1"/>
    <col min="14605" max="14605" width="18.7109375" customWidth="1"/>
    <col min="14606" max="14606" width="18.140625" customWidth="1"/>
    <col min="14607" max="14607" width="15.140625" customWidth="1"/>
    <col min="14609" max="14609" width="11" customWidth="1"/>
    <col min="14858" max="14858" width="12" customWidth="1"/>
    <col min="14859" max="14859" width="74.42578125" customWidth="1"/>
    <col min="14860" max="14860" width="10" customWidth="1"/>
    <col min="14861" max="14861" width="18.7109375" customWidth="1"/>
    <col min="14862" max="14862" width="18.140625" customWidth="1"/>
    <col min="14863" max="14863" width="15.140625" customWidth="1"/>
    <col min="14865" max="14865" width="11" customWidth="1"/>
    <col min="15114" max="15114" width="12" customWidth="1"/>
    <col min="15115" max="15115" width="74.42578125" customWidth="1"/>
    <col min="15116" max="15116" width="10" customWidth="1"/>
    <col min="15117" max="15117" width="18.7109375" customWidth="1"/>
    <col min="15118" max="15118" width="18.140625" customWidth="1"/>
    <col min="15119" max="15119" width="15.140625" customWidth="1"/>
    <col min="15121" max="15121" width="11" customWidth="1"/>
    <col min="15370" max="15370" width="12" customWidth="1"/>
    <col min="15371" max="15371" width="74.42578125" customWidth="1"/>
    <col min="15372" max="15372" width="10" customWidth="1"/>
    <col min="15373" max="15373" width="18.7109375" customWidth="1"/>
    <col min="15374" max="15374" width="18.140625" customWidth="1"/>
    <col min="15375" max="15375" width="15.140625" customWidth="1"/>
    <col min="15377" max="15377" width="11" customWidth="1"/>
    <col min="15626" max="15626" width="12" customWidth="1"/>
    <col min="15627" max="15627" width="74.42578125" customWidth="1"/>
    <col min="15628" max="15628" width="10" customWidth="1"/>
    <col min="15629" max="15629" width="18.7109375" customWidth="1"/>
    <col min="15630" max="15630" width="18.140625" customWidth="1"/>
    <col min="15631" max="15631" width="15.140625" customWidth="1"/>
    <col min="15633" max="15633" width="11" customWidth="1"/>
    <col min="15882" max="15882" width="12" customWidth="1"/>
    <col min="15883" max="15883" width="74.42578125" customWidth="1"/>
    <col min="15884" max="15884" width="10" customWidth="1"/>
    <col min="15885" max="15885" width="18.7109375" customWidth="1"/>
    <col min="15886" max="15886" width="18.140625" customWidth="1"/>
    <col min="15887" max="15887" width="15.140625" customWidth="1"/>
    <col min="15889" max="15889" width="11" customWidth="1"/>
    <col min="16138" max="16138" width="12" customWidth="1"/>
    <col min="16139" max="16139" width="74.42578125" customWidth="1"/>
    <col min="16140" max="16140" width="10" customWidth="1"/>
    <col min="16141" max="16141" width="18.7109375" customWidth="1"/>
    <col min="16142" max="16142" width="18.140625" customWidth="1"/>
    <col min="16143" max="16143" width="15.140625" customWidth="1"/>
    <col min="16145" max="16145" width="11" customWidth="1"/>
  </cols>
  <sheetData>
    <row r="1" spans="1:17" ht="35.25" customHeight="1" thickBot="1">
      <c r="A1" s="99" t="s">
        <v>104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ht="47.25" customHeight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105</v>
      </c>
      <c r="F2" s="1" t="s">
        <v>106</v>
      </c>
      <c r="G2" s="1" t="s">
        <v>107</v>
      </c>
      <c r="H2" s="1" t="s">
        <v>108</v>
      </c>
      <c r="I2" s="35" t="s">
        <v>109</v>
      </c>
      <c r="J2" s="35" t="s">
        <v>110</v>
      </c>
      <c r="K2" s="35" t="s">
        <v>111</v>
      </c>
      <c r="L2" s="1" t="s">
        <v>5</v>
      </c>
      <c r="M2" s="35" t="s">
        <v>112</v>
      </c>
      <c r="N2" s="1" t="s">
        <v>4</v>
      </c>
      <c r="O2" s="1" t="s">
        <v>5</v>
      </c>
      <c r="P2" s="1" t="s">
        <v>6</v>
      </c>
      <c r="Q2" s="1" t="s">
        <v>7</v>
      </c>
    </row>
    <row r="3" spans="1:17" ht="24.95" customHeight="1">
      <c r="A3" s="2">
        <v>1</v>
      </c>
      <c r="B3" s="3">
        <v>164302</v>
      </c>
      <c r="C3" s="4" t="s">
        <v>8</v>
      </c>
      <c r="D3" s="5" t="s">
        <v>9</v>
      </c>
      <c r="E3" s="6">
        <v>0</v>
      </c>
      <c r="F3" s="6">
        <v>0</v>
      </c>
      <c r="G3" s="24">
        <v>25</v>
      </c>
      <c r="H3" s="31">
        <f>SUM(E3:G3)</f>
        <v>25</v>
      </c>
      <c r="I3" s="36">
        <v>49.53</v>
      </c>
      <c r="J3" s="29">
        <v>22</v>
      </c>
      <c r="K3" s="41">
        <v>30.85</v>
      </c>
      <c r="L3" s="42">
        <f>K3*H3</f>
        <v>771.25</v>
      </c>
      <c r="M3" s="47">
        <v>42.39</v>
      </c>
      <c r="N3" s="48"/>
      <c r="O3" s="49">
        <f>M3*H3</f>
        <v>1059.75</v>
      </c>
      <c r="P3" s="7"/>
      <c r="Q3" s="8"/>
    </row>
    <row r="4" spans="1:17" ht="24.95" customHeight="1">
      <c r="A4" s="9">
        <v>2</v>
      </c>
      <c r="B4" s="10">
        <v>164202</v>
      </c>
      <c r="C4" s="27" t="s">
        <v>10</v>
      </c>
      <c r="D4" s="12" t="s">
        <v>11</v>
      </c>
      <c r="E4" s="13">
        <v>0</v>
      </c>
      <c r="F4" s="13">
        <v>0</v>
      </c>
      <c r="G4" s="25">
        <v>18</v>
      </c>
      <c r="H4" s="32">
        <f t="shared" ref="H4:H60" si="0">SUM(E4:G4)</f>
        <v>18</v>
      </c>
      <c r="I4" s="37"/>
      <c r="J4" s="30">
        <v>15.47</v>
      </c>
      <c r="K4" s="43">
        <v>21.05</v>
      </c>
      <c r="L4" s="44">
        <f t="shared" ref="L4:L60" si="1">K4*H4</f>
        <v>378.90000000000003</v>
      </c>
      <c r="M4" s="50">
        <v>32</v>
      </c>
      <c r="N4" s="51"/>
      <c r="O4" s="52">
        <f t="shared" ref="O4:O60" si="2">M4*H4</f>
        <v>576</v>
      </c>
      <c r="P4" s="14"/>
      <c r="Q4" s="15"/>
    </row>
    <row r="5" spans="1:17" ht="24.95" customHeight="1">
      <c r="A5" s="9">
        <v>3</v>
      </c>
      <c r="B5" s="10">
        <v>160713</v>
      </c>
      <c r="C5" s="11" t="s">
        <v>12</v>
      </c>
      <c r="D5" s="12" t="s">
        <v>13</v>
      </c>
      <c r="E5" s="13">
        <v>0</v>
      </c>
      <c r="F5" s="25">
        <v>40</v>
      </c>
      <c r="G5" s="13">
        <v>0</v>
      </c>
      <c r="H5" s="33">
        <f t="shared" si="0"/>
        <v>40</v>
      </c>
      <c r="I5" s="37">
        <v>9.15</v>
      </c>
      <c r="J5" s="30">
        <v>4.45</v>
      </c>
      <c r="K5" s="43">
        <v>7.2</v>
      </c>
      <c r="L5" s="44">
        <f t="shared" si="1"/>
        <v>288</v>
      </c>
      <c r="M5" s="50">
        <v>6.35</v>
      </c>
      <c r="N5" s="51"/>
      <c r="O5" s="52">
        <f t="shared" si="2"/>
        <v>254</v>
      </c>
      <c r="P5" s="14"/>
      <c r="Q5" s="15"/>
    </row>
    <row r="6" spans="1:17" ht="24.95" customHeight="1">
      <c r="A6" s="2">
        <v>10</v>
      </c>
      <c r="B6" s="10">
        <v>160401</v>
      </c>
      <c r="C6" s="11" t="s">
        <v>16</v>
      </c>
      <c r="D6" s="12" t="s">
        <v>13</v>
      </c>
      <c r="E6" s="25">
        <v>4</v>
      </c>
      <c r="F6" s="13">
        <v>0</v>
      </c>
      <c r="G6" s="13">
        <v>0</v>
      </c>
      <c r="H6" s="33">
        <f t="shared" si="0"/>
        <v>4</v>
      </c>
      <c r="I6" s="37">
        <v>77.709999999999994</v>
      </c>
      <c r="J6" s="30">
        <v>26.04</v>
      </c>
      <c r="K6" s="43">
        <v>34</v>
      </c>
      <c r="L6" s="44">
        <f t="shared" si="1"/>
        <v>136</v>
      </c>
      <c r="M6" s="50">
        <v>27</v>
      </c>
      <c r="N6" s="51"/>
      <c r="O6" s="52">
        <f t="shared" si="2"/>
        <v>108</v>
      </c>
      <c r="P6" s="18"/>
      <c r="Q6" s="19"/>
    </row>
    <row r="7" spans="1:17" ht="24.95" customHeight="1">
      <c r="A7" s="9">
        <v>11</v>
      </c>
      <c r="B7" s="10">
        <v>160733</v>
      </c>
      <c r="C7" s="11" t="s">
        <v>17</v>
      </c>
      <c r="D7" s="12" t="s">
        <v>13</v>
      </c>
      <c r="E7" s="25">
        <v>2</v>
      </c>
      <c r="F7" s="25">
        <v>1</v>
      </c>
      <c r="G7" s="13">
        <v>0</v>
      </c>
      <c r="H7" s="33">
        <f t="shared" si="0"/>
        <v>3</v>
      </c>
      <c r="I7" s="37">
        <v>20.420000000000002</v>
      </c>
      <c r="J7" s="30">
        <v>8.15</v>
      </c>
      <c r="K7" s="43">
        <v>11.95</v>
      </c>
      <c r="L7" s="44">
        <f t="shared" si="1"/>
        <v>35.849999999999994</v>
      </c>
      <c r="M7" s="50">
        <v>6.52</v>
      </c>
      <c r="N7" s="51"/>
      <c r="O7" s="52">
        <f t="shared" si="2"/>
        <v>19.559999999999999</v>
      </c>
      <c r="P7" s="18"/>
      <c r="Q7" s="19"/>
    </row>
    <row r="8" spans="1:17" ht="24.95" customHeight="1">
      <c r="A8" s="9">
        <v>12</v>
      </c>
      <c r="B8" s="10">
        <v>160735</v>
      </c>
      <c r="C8" s="11" t="s">
        <v>18</v>
      </c>
      <c r="D8" s="12" t="s">
        <v>14</v>
      </c>
      <c r="E8" s="13">
        <v>0</v>
      </c>
      <c r="F8" s="13">
        <v>0</v>
      </c>
      <c r="G8" s="25">
        <v>20</v>
      </c>
      <c r="H8" s="32">
        <f t="shared" si="0"/>
        <v>20</v>
      </c>
      <c r="I8" s="37">
        <v>41.06</v>
      </c>
      <c r="J8" s="30">
        <v>10.83</v>
      </c>
      <c r="K8" s="43">
        <v>9</v>
      </c>
      <c r="L8" s="44">
        <f t="shared" si="1"/>
        <v>180</v>
      </c>
      <c r="M8" s="50">
        <v>27</v>
      </c>
      <c r="N8" s="51"/>
      <c r="O8" s="52">
        <f t="shared" si="2"/>
        <v>540</v>
      </c>
      <c r="P8" s="18"/>
      <c r="Q8" s="19"/>
    </row>
    <row r="9" spans="1:17" ht="24.95" customHeight="1">
      <c r="A9" s="2">
        <v>13</v>
      </c>
      <c r="B9" s="10">
        <v>160730</v>
      </c>
      <c r="C9" s="11" t="s">
        <v>19</v>
      </c>
      <c r="D9" s="12" t="s">
        <v>20</v>
      </c>
      <c r="E9" s="25">
        <v>200</v>
      </c>
      <c r="F9" s="13">
        <v>0</v>
      </c>
      <c r="G9" s="13">
        <v>0</v>
      </c>
      <c r="H9" s="33">
        <f t="shared" si="0"/>
        <v>200</v>
      </c>
      <c r="I9" s="37">
        <v>18.72</v>
      </c>
      <c r="J9" s="30">
        <v>6.5</v>
      </c>
      <c r="K9" s="43">
        <v>5</v>
      </c>
      <c r="L9" s="44">
        <f t="shared" si="1"/>
        <v>1000</v>
      </c>
      <c r="M9" s="50">
        <v>10.78</v>
      </c>
      <c r="N9" s="51"/>
      <c r="O9" s="52">
        <f t="shared" si="2"/>
        <v>2156</v>
      </c>
      <c r="P9" s="18"/>
      <c r="Q9" s="19"/>
    </row>
    <row r="10" spans="1:17" ht="24.95" customHeight="1">
      <c r="A10" s="9">
        <v>14</v>
      </c>
      <c r="B10" s="10">
        <v>160601</v>
      </c>
      <c r="C10" s="11" t="s">
        <v>21</v>
      </c>
      <c r="D10" s="12" t="s">
        <v>13</v>
      </c>
      <c r="E10" s="25">
        <v>90</v>
      </c>
      <c r="F10" s="25">
        <v>5</v>
      </c>
      <c r="G10" s="25">
        <v>5</v>
      </c>
      <c r="H10" s="32">
        <f t="shared" si="0"/>
        <v>100</v>
      </c>
      <c r="I10" s="37">
        <v>3.78</v>
      </c>
      <c r="J10" s="30">
        <v>1.65</v>
      </c>
      <c r="K10" s="43">
        <v>2.95</v>
      </c>
      <c r="L10" s="44">
        <f t="shared" si="1"/>
        <v>295</v>
      </c>
      <c r="M10" s="50">
        <v>1.2</v>
      </c>
      <c r="N10" s="51"/>
      <c r="O10" s="52">
        <f t="shared" si="2"/>
        <v>120</v>
      </c>
      <c r="P10" s="18"/>
      <c r="Q10" s="19"/>
    </row>
    <row r="11" spans="1:17" ht="24.95" customHeight="1">
      <c r="A11" s="9">
        <v>15</v>
      </c>
      <c r="B11" s="10">
        <v>160719</v>
      </c>
      <c r="C11" s="11" t="s">
        <v>22</v>
      </c>
      <c r="D11" s="12" t="s">
        <v>13</v>
      </c>
      <c r="E11" s="25">
        <v>5</v>
      </c>
      <c r="F11" s="25">
        <v>10</v>
      </c>
      <c r="G11" s="25">
        <v>585</v>
      </c>
      <c r="H11" s="32">
        <f t="shared" si="0"/>
        <v>600</v>
      </c>
      <c r="I11" s="37">
        <v>12.12</v>
      </c>
      <c r="J11" s="30">
        <v>4.4000000000000004</v>
      </c>
      <c r="K11" s="43">
        <v>4.5</v>
      </c>
      <c r="L11" s="44">
        <f t="shared" si="1"/>
        <v>2700</v>
      </c>
      <c r="M11" s="50">
        <v>11.48</v>
      </c>
      <c r="N11" s="51"/>
      <c r="O11" s="52">
        <f t="shared" si="2"/>
        <v>6888</v>
      </c>
      <c r="P11" s="18"/>
      <c r="Q11" s="19"/>
    </row>
    <row r="12" spans="1:17" ht="24.95" customHeight="1">
      <c r="A12" s="2">
        <v>16</v>
      </c>
      <c r="B12" s="10">
        <v>160725</v>
      </c>
      <c r="C12" s="11" t="s">
        <v>23</v>
      </c>
      <c r="D12" s="12" t="s">
        <v>13</v>
      </c>
      <c r="E12" s="13">
        <v>0</v>
      </c>
      <c r="F12" s="13">
        <v>0</v>
      </c>
      <c r="G12" s="25">
        <v>240</v>
      </c>
      <c r="H12" s="32">
        <f t="shared" si="0"/>
        <v>240</v>
      </c>
      <c r="I12" s="37">
        <v>21.99</v>
      </c>
      <c r="J12" s="30">
        <v>8.3699999999999992</v>
      </c>
      <c r="K12" s="43">
        <v>9</v>
      </c>
      <c r="L12" s="44">
        <f t="shared" si="1"/>
        <v>2160</v>
      </c>
      <c r="M12" s="50">
        <v>12</v>
      </c>
      <c r="N12" s="51"/>
      <c r="O12" s="52">
        <f t="shared" si="2"/>
        <v>2880</v>
      </c>
      <c r="P12" s="18"/>
      <c r="Q12" s="19"/>
    </row>
    <row r="13" spans="1:17" ht="24.95" customHeight="1">
      <c r="A13" s="9">
        <v>17</v>
      </c>
      <c r="B13" s="10">
        <v>160702</v>
      </c>
      <c r="C13" s="11" t="s">
        <v>24</v>
      </c>
      <c r="D13" s="12" t="s">
        <v>13</v>
      </c>
      <c r="E13" s="25">
        <v>230</v>
      </c>
      <c r="F13" s="13">
        <v>0</v>
      </c>
      <c r="G13" s="25">
        <v>20</v>
      </c>
      <c r="H13" s="32">
        <f t="shared" si="0"/>
        <v>250</v>
      </c>
      <c r="I13" s="37">
        <v>27.5</v>
      </c>
      <c r="J13" s="30">
        <v>8.4</v>
      </c>
      <c r="K13" s="43">
        <v>5</v>
      </c>
      <c r="L13" s="44">
        <f t="shared" si="1"/>
        <v>1250</v>
      </c>
      <c r="M13" s="50">
        <v>11.48</v>
      </c>
      <c r="N13" s="51"/>
      <c r="O13" s="52">
        <f t="shared" si="2"/>
        <v>2870</v>
      </c>
      <c r="P13" s="18"/>
      <c r="Q13" s="19"/>
    </row>
    <row r="14" spans="1:17" ht="24.95" customHeight="1">
      <c r="A14" s="9">
        <v>18</v>
      </c>
      <c r="B14" s="10">
        <v>160707</v>
      </c>
      <c r="C14" s="11" t="s">
        <v>25</v>
      </c>
      <c r="D14" s="12" t="s">
        <v>13</v>
      </c>
      <c r="E14" s="25">
        <v>5</v>
      </c>
      <c r="F14" s="25">
        <v>2</v>
      </c>
      <c r="G14" s="25">
        <v>15</v>
      </c>
      <c r="H14" s="32">
        <f t="shared" si="0"/>
        <v>22</v>
      </c>
      <c r="I14" s="37">
        <v>18.93</v>
      </c>
      <c r="J14" s="30">
        <v>4.4000000000000004</v>
      </c>
      <c r="K14" s="43">
        <v>9.9</v>
      </c>
      <c r="L14" s="44">
        <f t="shared" si="1"/>
        <v>217.8</v>
      </c>
      <c r="M14" s="50">
        <v>13</v>
      </c>
      <c r="N14" s="51"/>
      <c r="O14" s="52">
        <f t="shared" si="2"/>
        <v>286</v>
      </c>
      <c r="P14" s="18"/>
      <c r="Q14" s="19"/>
    </row>
    <row r="15" spans="1:17" ht="24.95" customHeight="1">
      <c r="A15" s="2">
        <v>19</v>
      </c>
      <c r="B15" s="10">
        <v>160720002</v>
      </c>
      <c r="C15" s="11" t="s">
        <v>26</v>
      </c>
      <c r="D15" s="12" t="s">
        <v>13</v>
      </c>
      <c r="E15" s="13">
        <v>0</v>
      </c>
      <c r="F15" s="13">
        <v>0</v>
      </c>
      <c r="G15" s="25">
        <v>520</v>
      </c>
      <c r="H15" s="32">
        <f t="shared" si="0"/>
        <v>520</v>
      </c>
      <c r="I15" s="37">
        <v>12.11</v>
      </c>
      <c r="J15" s="30">
        <v>2.9</v>
      </c>
      <c r="K15" s="43">
        <v>4.5</v>
      </c>
      <c r="L15" s="44">
        <f t="shared" si="1"/>
        <v>2340</v>
      </c>
      <c r="M15" s="50">
        <v>4.5</v>
      </c>
      <c r="N15" s="51"/>
      <c r="O15" s="52">
        <f t="shared" si="2"/>
        <v>2340</v>
      </c>
      <c r="P15" s="18"/>
      <c r="Q15" s="19"/>
    </row>
    <row r="16" spans="1:17" ht="24.95" customHeight="1">
      <c r="A16" s="9">
        <v>20</v>
      </c>
      <c r="B16" s="10">
        <v>160705</v>
      </c>
      <c r="C16" s="11" t="s">
        <v>27</v>
      </c>
      <c r="D16" s="12" t="s">
        <v>13</v>
      </c>
      <c r="E16" s="25">
        <v>10</v>
      </c>
      <c r="F16" s="13">
        <v>0</v>
      </c>
      <c r="G16" s="13">
        <v>0</v>
      </c>
      <c r="H16" s="33">
        <f t="shared" si="0"/>
        <v>10</v>
      </c>
      <c r="I16" s="37">
        <v>56.4</v>
      </c>
      <c r="J16" s="30">
        <v>29</v>
      </c>
      <c r="K16" s="43">
        <v>65</v>
      </c>
      <c r="L16" s="44">
        <f t="shared" si="1"/>
        <v>650</v>
      </c>
      <c r="M16" s="50">
        <v>38</v>
      </c>
      <c r="N16" s="51"/>
      <c r="O16" s="52">
        <f t="shared" si="2"/>
        <v>380</v>
      </c>
      <c r="P16" s="18"/>
      <c r="Q16" s="19"/>
    </row>
    <row r="17" spans="1:17" ht="24.95" customHeight="1">
      <c r="A17" s="9">
        <v>21</v>
      </c>
      <c r="B17" s="10">
        <v>160716</v>
      </c>
      <c r="C17" s="11" t="s">
        <v>28</v>
      </c>
      <c r="D17" s="12" t="s">
        <v>13</v>
      </c>
      <c r="E17" s="13">
        <v>0</v>
      </c>
      <c r="F17" s="25">
        <v>18</v>
      </c>
      <c r="G17" s="25">
        <v>4</v>
      </c>
      <c r="H17" s="32">
        <f t="shared" si="0"/>
        <v>22</v>
      </c>
      <c r="I17" s="37">
        <v>33.46</v>
      </c>
      <c r="J17" s="30">
        <v>13.5</v>
      </c>
      <c r="K17" s="43">
        <v>30</v>
      </c>
      <c r="L17" s="44">
        <f t="shared" si="1"/>
        <v>660</v>
      </c>
      <c r="M17" s="50">
        <v>38</v>
      </c>
      <c r="N17" s="51"/>
      <c r="O17" s="52">
        <f t="shared" si="2"/>
        <v>836</v>
      </c>
      <c r="P17" s="18"/>
      <c r="Q17" s="19"/>
    </row>
    <row r="18" spans="1:17" ht="24.95" customHeight="1">
      <c r="A18" s="2">
        <v>22</v>
      </c>
      <c r="B18" s="10">
        <v>160709</v>
      </c>
      <c r="C18" s="11" t="s">
        <v>29</v>
      </c>
      <c r="D18" s="12" t="s">
        <v>13</v>
      </c>
      <c r="E18" s="13">
        <v>0</v>
      </c>
      <c r="F18" s="25">
        <v>16</v>
      </c>
      <c r="G18" s="25">
        <v>24</v>
      </c>
      <c r="H18" s="32">
        <f t="shared" si="0"/>
        <v>40</v>
      </c>
      <c r="I18" s="37">
        <v>24.65</v>
      </c>
      <c r="J18" s="30">
        <v>12.45</v>
      </c>
      <c r="K18" s="43">
        <v>9.0500000000000007</v>
      </c>
      <c r="L18" s="44">
        <f t="shared" si="1"/>
        <v>362</v>
      </c>
      <c r="M18" s="50">
        <v>8</v>
      </c>
      <c r="N18" s="51"/>
      <c r="O18" s="52">
        <f t="shared" si="2"/>
        <v>320</v>
      </c>
      <c r="P18" s="18"/>
      <c r="Q18" s="19"/>
    </row>
    <row r="19" spans="1:17" ht="24.95" customHeight="1">
      <c r="A19" s="9">
        <v>23</v>
      </c>
      <c r="B19" s="16">
        <v>160703</v>
      </c>
      <c r="C19" s="17" t="s">
        <v>30</v>
      </c>
      <c r="D19" s="20" t="s">
        <v>13</v>
      </c>
      <c r="E19" s="13">
        <v>0</v>
      </c>
      <c r="F19" s="25">
        <v>12</v>
      </c>
      <c r="G19" s="25">
        <v>20</v>
      </c>
      <c r="H19" s="32">
        <f t="shared" si="0"/>
        <v>32</v>
      </c>
      <c r="I19" s="37">
        <v>127.89</v>
      </c>
      <c r="J19" s="30">
        <v>3.13</v>
      </c>
      <c r="K19" s="43">
        <v>3.65</v>
      </c>
      <c r="L19" s="44">
        <f t="shared" si="1"/>
        <v>116.8</v>
      </c>
      <c r="M19" s="50">
        <v>4.5</v>
      </c>
      <c r="N19" s="51"/>
      <c r="O19" s="52">
        <f t="shared" si="2"/>
        <v>144</v>
      </c>
      <c r="P19" s="18"/>
      <c r="Q19" s="19"/>
    </row>
    <row r="20" spans="1:17" ht="24.95" customHeight="1">
      <c r="A20" s="9">
        <v>24</v>
      </c>
      <c r="B20" s="10">
        <v>160738</v>
      </c>
      <c r="C20" s="11" t="s">
        <v>31</v>
      </c>
      <c r="D20" s="12" t="s">
        <v>13</v>
      </c>
      <c r="E20" s="13">
        <v>0</v>
      </c>
      <c r="F20" s="25">
        <v>8</v>
      </c>
      <c r="G20" s="25">
        <v>342</v>
      </c>
      <c r="H20" s="32">
        <f t="shared" si="0"/>
        <v>350</v>
      </c>
      <c r="I20" s="37">
        <v>5.8</v>
      </c>
      <c r="J20" s="30">
        <v>4</v>
      </c>
      <c r="K20" s="43">
        <v>4.95</v>
      </c>
      <c r="L20" s="44">
        <f t="shared" si="1"/>
        <v>1732.5</v>
      </c>
      <c r="M20" s="50">
        <v>6.5</v>
      </c>
      <c r="N20" s="51"/>
      <c r="O20" s="52">
        <f t="shared" si="2"/>
        <v>2275</v>
      </c>
      <c r="P20" s="18"/>
      <c r="Q20" s="19"/>
    </row>
    <row r="21" spans="1:17" ht="24.95" customHeight="1">
      <c r="A21" s="2">
        <v>25</v>
      </c>
      <c r="B21" s="10">
        <v>160728003</v>
      </c>
      <c r="C21" s="11" t="s">
        <v>32</v>
      </c>
      <c r="D21" s="12" t="s">
        <v>9</v>
      </c>
      <c r="E21" s="13">
        <v>0</v>
      </c>
      <c r="F21" s="13">
        <v>0</v>
      </c>
      <c r="G21" s="25">
        <v>40</v>
      </c>
      <c r="H21" s="32">
        <f t="shared" si="0"/>
        <v>40</v>
      </c>
      <c r="I21" s="37">
        <v>17.8</v>
      </c>
      <c r="J21" s="30">
        <v>29</v>
      </c>
      <c r="K21" s="43">
        <v>31.5</v>
      </c>
      <c r="L21" s="44">
        <f t="shared" si="1"/>
        <v>1260</v>
      </c>
      <c r="M21" s="50">
        <v>43.2</v>
      </c>
      <c r="N21" s="51"/>
      <c r="O21" s="52">
        <f t="shared" si="2"/>
        <v>1728</v>
      </c>
      <c r="P21" s="18"/>
      <c r="Q21" s="19"/>
    </row>
    <row r="22" spans="1:17" ht="24.95" customHeight="1">
      <c r="A22" s="9">
        <v>26</v>
      </c>
      <c r="B22" s="10">
        <v>160704</v>
      </c>
      <c r="C22" s="11" t="s">
        <v>33</v>
      </c>
      <c r="D22" s="12" t="s">
        <v>13</v>
      </c>
      <c r="E22" s="25">
        <v>20</v>
      </c>
      <c r="F22" s="25">
        <v>8</v>
      </c>
      <c r="G22" s="25">
        <v>322</v>
      </c>
      <c r="H22" s="32">
        <f t="shared" si="0"/>
        <v>350</v>
      </c>
      <c r="I22" s="37">
        <v>12.62</v>
      </c>
      <c r="J22" s="30">
        <v>2.9</v>
      </c>
      <c r="K22" s="43">
        <v>8</v>
      </c>
      <c r="L22" s="44">
        <f t="shared" si="1"/>
        <v>2800</v>
      </c>
      <c r="M22" s="50">
        <v>13</v>
      </c>
      <c r="N22" s="51"/>
      <c r="O22" s="52">
        <f t="shared" si="2"/>
        <v>4550</v>
      </c>
      <c r="P22" s="18"/>
      <c r="Q22" s="19"/>
    </row>
    <row r="23" spans="1:17" ht="24.95" customHeight="1">
      <c r="A23" s="9">
        <v>27</v>
      </c>
      <c r="B23" s="10">
        <v>160717</v>
      </c>
      <c r="C23" s="11" t="s">
        <v>34</v>
      </c>
      <c r="D23" s="12" t="s">
        <v>13</v>
      </c>
      <c r="E23" s="13">
        <v>0</v>
      </c>
      <c r="F23" s="25">
        <v>12</v>
      </c>
      <c r="G23" s="13">
        <v>0</v>
      </c>
      <c r="H23" s="33">
        <f t="shared" si="0"/>
        <v>12</v>
      </c>
      <c r="I23" s="37">
        <v>10.28</v>
      </c>
      <c r="J23" s="30">
        <v>1.7</v>
      </c>
      <c r="K23" s="43">
        <v>14.7</v>
      </c>
      <c r="L23" s="44">
        <f t="shared" si="1"/>
        <v>176.39999999999998</v>
      </c>
      <c r="M23" s="50">
        <v>2.5</v>
      </c>
      <c r="N23" s="51"/>
      <c r="O23" s="52">
        <f t="shared" si="2"/>
        <v>30</v>
      </c>
      <c r="P23" s="18"/>
      <c r="Q23" s="19"/>
    </row>
    <row r="24" spans="1:17" ht="24.95" customHeight="1">
      <c r="A24" s="2">
        <v>28</v>
      </c>
      <c r="B24" s="10">
        <v>160805</v>
      </c>
      <c r="C24" s="11" t="s">
        <v>35</v>
      </c>
      <c r="D24" s="12" t="s">
        <v>13</v>
      </c>
      <c r="E24" s="13">
        <v>0</v>
      </c>
      <c r="F24" s="13">
        <v>0</v>
      </c>
      <c r="G24" s="25">
        <v>10</v>
      </c>
      <c r="H24" s="32">
        <f t="shared" si="0"/>
        <v>10</v>
      </c>
      <c r="I24" s="37"/>
      <c r="J24" s="30">
        <v>4.3</v>
      </c>
      <c r="K24" s="43">
        <v>4.9000000000000004</v>
      </c>
      <c r="L24" s="44">
        <f t="shared" si="1"/>
        <v>49</v>
      </c>
      <c r="M24" s="50">
        <v>11</v>
      </c>
      <c r="N24" s="51"/>
      <c r="O24" s="52">
        <f t="shared" si="2"/>
        <v>110</v>
      </c>
      <c r="P24" s="18"/>
      <c r="Q24" s="19"/>
    </row>
    <row r="25" spans="1:17" ht="24.95" customHeight="1">
      <c r="A25" s="9">
        <v>29</v>
      </c>
      <c r="B25" s="10">
        <v>160801</v>
      </c>
      <c r="C25" s="11" t="s">
        <v>36</v>
      </c>
      <c r="D25" s="12" t="s">
        <v>13</v>
      </c>
      <c r="E25" s="13">
        <v>0</v>
      </c>
      <c r="F25" s="13">
        <v>0</v>
      </c>
      <c r="G25" s="25">
        <v>250</v>
      </c>
      <c r="H25" s="32">
        <f t="shared" si="0"/>
        <v>250</v>
      </c>
      <c r="I25" s="37"/>
      <c r="J25" s="30">
        <v>0.43</v>
      </c>
      <c r="K25" s="43">
        <v>0.85</v>
      </c>
      <c r="L25" s="44">
        <f t="shared" si="1"/>
        <v>212.5</v>
      </c>
      <c r="M25" s="50">
        <v>0.95</v>
      </c>
      <c r="N25" s="51"/>
      <c r="O25" s="52">
        <f t="shared" si="2"/>
        <v>237.5</v>
      </c>
      <c r="P25" s="18"/>
      <c r="Q25" s="19"/>
    </row>
    <row r="26" spans="1:17" ht="24.95" customHeight="1">
      <c r="A26" s="9">
        <v>30</v>
      </c>
      <c r="B26" s="10">
        <v>160802</v>
      </c>
      <c r="C26" s="11" t="s">
        <v>37</v>
      </c>
      <c r="D26" s="12" t="s">
        <v>38</v>
      </c>
      <c r="E26" s="13">
        <v>0</v>
      </c>
      <c r="F26" s="25">
        <v>2</v>
      </c>
      <c r="G26" s="25">
        <v>8</v>
      </c>
      <c r="H26" s="32">
        <f t="shared" si="0"/>
        <v>10</v>
      </c>
      <c r="I26" s="37"/>
      <c r="J26" s="30">
        <v>2</v>
      </c>
      <c r="K26" s="43">
        <v>0.65</v>
      </c>
      <c r="L26" s="44">
        <f t="shared" si="1"/>
        <v>6.5</v>
      </c>
      <c r="M26" s="50">
        <v>1.5</v>
      </c>
      <c r="N26" s="51"/>
      <c r="O26" s="52">
        <f t="shared" si="2"/>
        <v>15</v>
      </c>
      <c r="P26" s="18"/>
      <c r="Q26" s="19"/>
    </row>
    <row r="27" spans="1:17" ht="24.95" customHeight="1">
      <c r="A27" s="2">
        <v>31</v>
      </c>
      <c r="B27" s="10">
        <v>160804</v>
      </c>
      <c r="C27" s="11" t="s">
        <v>39</v>
      </c>
      <c r="D27" s="12" t="s">
        <v>13</v>
      </c>
      <c r="E27" s="25">
        <v>2</v>
      </c>
      <c r="F27" s="13">
        <v>0</v>
      </c>
      <c r="G27" s="25">
        <v>18</v>
      </c>
      <c r="H27" s="32">
        <f t="shared" si="0"/>
        <v>20</v>
      </c>
      <c r="I27" s="37"/>
      <c r="J27" s="30">
        <v>6.13</v>
      </c>
      <c r="K27" s="43">
        <v>11.29</v>
      </c>
      <c r="L27" s="44">
        <f t="shared" si="1"/>
        <v>225.79999999999998</v>
      </c>
      <c r="M27" s="50">
        <v>8.5</v>
      </c>
      <c r="N27" s="51"/>
      <c r="O27" s="52">
        <f t="shared" si="2"/>
        <v>170</v>
      </c>
      <c r="P27" s="18"/>
      <c r="Q27" s="19"/>
    </row>
    <row r="28" spans="1:17" ht="24.95" customHeight="1">
      <c r="A28" s="9">
        <v>32</v>
      </c>
      <c r="B28" s="10">
        <v>160803</v>
      </c>
      <c r="C28" s="11" t="s">
        <v>40</v>
      </c>
      <c r="D28" s="12" t="s">
        <v>38</v>
      </c>
      <c r="E28" s="25">
        <v>10</v>
      </c>
      <c r="F28" s="13">
        <v>0</v>
      </c>
      <c r="G28" s="25">
        <v>10</v>
      </c>
      <c r="H28" s="32">
        <f t="shared" si="0"/>
        <v>20</v>
      </c>
      <c r="I28" s="37"/>
      <c r="J28" s="30">
        <v>10.67</v>
      </c>
      <c r="K28" s="43">
        <v>0.8</v>
      </c>
      <c r="L28" s="44">
        <f t="shared" si="1"/>
        <v>16</v>
      </c>
      <c r="M28" s="50">
        <v>0.8</v>
      </c>
      <c r="N28" s="51"/>
      <c r="O28" s="52">
        <f t="shared" si="2"/>
        <v>16</v>
      </c>
      <c r="P28" s="18"/>
      <c r="Q28" s="19"/>
    </row>
    <row r="29" spans="1:17" ht="24.95" customHeight="1">
      <c r="A29" s="9">
        <v>33</v>
      </c>
      <c r="B29" s="10">
        <v>160903</v>
      </c>
      <c r="C29" s="27" t="s">
        <v>41</v>
      </c>
      <c r="D29" s="12" t="s">
        <v>13</v>
      </c>
      <c r="E29" s="25">
        <v>2</v>
      </c>
      <c r="F29" s="25">
        <v>3</v>
      </c>
      <c r="G29" s="13">
        <v>0</v>
      </c>
      <c r="H29" s="33">
        <f t="shared" si="0"/>
        <v>5</v>
      </c>
      <c r="I29" s="37"/>
      <c r="J29" s="30">
        <v>0.88</v>
      </c>
      <c r="K29" s="43">
        <v>1.7</v>
      </c>
      <c r="L29" s="44">
        <f t="shared" si="1"/>
        <v>8.5</v>
      </c>
      <c r="M29" s="50">
        <v>1.25</v>
      </c>
      <c r="N29" s="51"/>
      <c r="O29" s="52">
        <f t="shared" si="2"/>
        <v>6.25</v>
      </c>
      <c r="P29" s="18"/>
      <c r="Q29" s="19"/>
    </row>
    <row r="30" spans="1:17" ht="24.95" customHeight="1">
      <c r="A30" s="2">
        <v>34</v>
      </c>
      <c r="B30" s="10">
        <v>160901</v>
      </c>
      <c r="C30" s="27" t="s">
        <v>42</v>
      </c>
      <c r="D30" s="12" t="s">
        <v>13</v>
      </c>
      <c r="E30" s="25">
        <v>48</v>
      </c>
      <c r="F30" s="25">
        <v>12</v>
      </c>
      <c r="G30" s="25">
        <v>90</v>
      </c>
      <c r="H30" s="32">
        <f t="shared" si="0"/>
        <v>150</v>
      </c>
      <c r="I30" s="37"/>
      <c r="J30" s="30">
        <v>1.17</v>
      </c>
      <c r="K30" s="43">
        <v>3.49</v>
      </c>
      <c r="L30" s="44">
        <f t="shared" si="1"/>
        <v>523.5</v>
      </c>
      <c r="M30" s="50">
        <v>1.5</v>
      </c>
      <c r="N30" s="51"/>
      <c r="O30" s="52">
        <f t="shared" si="2"/>
        <v>225</v>
      </c>
      <c r="P30" s="18"/>
      <c r="Q30" s="19"/>
    </row>
    <row r="31" spans="1:17" ht="24.95" customHeight="1">
      <c r="A31" s="9">
        <v>35</v>
      </c>
      <c r="B31" s="16">
        <v>160808</v>
      </c>
      <c r="C31" s="17" t="s">
        <v>43</v>
      </c>
      <c r="D31" s="20" t="s">
        <v>14</v>
      </c>
      <c r="E31" s="13">
        <v>0</v>
      </c>
      <c r="F31" s="13">
        <v>0</v>
      </c>
      <c r="G31" s="25">
        <v>80</v>
      </c>
      <c r="H31" s="32">
        <f t="shared" si="0"/>
        <v>80</v>
      </c>
      <c r="I31" s="37"/>
      <c r="J31" s="30">
        <v>7.82</v>
      </c>
      <c r="K31" s="43">
        <v>11.4</v>
      </c>
      <c r="L31" s="44">
        <f t="shared" si="1"/>
        <v>912</v>
      </c>
      <c r="M31" s="50">
        <v>10</v>
      </c>
      <c r="N31" s="51"/>
      <c r="O31" s="52">
        <f t="shared" si="2"/>
        <v>800</v>
      </c>
      <c r="P31" s="18"/>
      <c r="Q31" s="19"/>
    </row>
    <row r="32" spans="1:17" ht="24.95" customHeight="1">
      <c r="A32" s="9">
        <v>36</v>
      </c>
      <c r="B32" s="10">
        <v>160902</v>
      </c>
      <c r="C32" s="27" t="s">
        <v>44</v>
      </c>
      <c r="D32" s="12" t="s">
        <v>13</v>
      </c>
      <c r="E32" s="25">
        <v>48</v>
      </c>
      <c r="F32" s="13">
        <v>0</v>
      </c>
      <c r="G32" s="25">
        <v>252</v>
      </c>
      <c r="H32" s="32">
        <f t="shared" si="0"/>
        <v>300</v>
      </c>
      <c r="I32" s="37"/>
      <c r="J32" s="30">
        <v>0.88</v>
      </c>
      <c r="K32" s="43">
        <v>4.25</v>
      </c>
      <c r="L32" s="44">
        <f t="shared" si="1"/>
        <v>1275</v>
      </c>
      <c r="M32" s="50">
        <v>6.5</v>
      </c>
      <c r="N32" s="51"/>
      <c r="O32" s="52">
        <f t="shared" si="2"/>
        <v>1950</v>
      </c>
      <c r="P32" s="18"/>
      <c r="Q32" s="19"/>
    </row>
    <row r="33" spans="1:17" ht="24.95" customHeight="1">
      <c r="A33" s="2">
        <v>37</v>
      </c>
      <c r="B33" s="10">
        <v>161001</v>
      </c>
      <c r="C33" s="27" t="s">
        <v>45</v>
      </c>
      <c r="D33" s="12" t="s">
        <v>38</v>
      </c>
      <c r="E33" s="25">
        <v>250</v>
      </c>
      <c r="F33" s="13">
        <v>0</v>
      </c>
      <c r="G33" s="13">
        <v>0</v>
      </c>
      <c r="H33" s="33">
        <f t="shared" si="0"/>
        <v>250</v>
      </c>
      <c r="I33" s="37"/>
      <c r="J33" s="30">
        <v>3.1</v>
      </c>
      <c r="K33" s="43">
        <v>4.0599999999999996</v>
      </c>
      <c r="L33" s="44">
        <f t="shared" si="1"/>
        <v>1014.9999999999999</v>
      </c>
      <c r="M33" s="50">
        <v>45</v>
      </c>
      <c r="N33" s="51"/>
      <c r="O33" s="52">
        <f t="shared" si="2"/>
        <v>11250</v>
      </c>
      <c r="P33" s="18"/>
      <c r="Q33" s="19"/>
    </row>
    <row r="34" spans="1:17" ht="24.95" customHeight="1">
      <c r="A34" s="9">
        <v>38</v>
      </c>
      <c r="B34" s="10">
        <v>161102</v>
      </c>
      <c r="C34" s="11" t="s">
        <v>46</v>
      </c>
      <c r="D34" s="12" t="s">
        <v>47</v>
      </c>
      <c r="E34" s="13">
        <v>0</v>
      </c>
      <c r="F34" s="25">
        <v>50</v>
      </c>
      <c r="G34" s="25">
        <v>170</v>
      </c>
      <c r="H34" s="32">
        <f t="shared" si="0"/>
        <v>220</v>
      </c>
      <c r="I34" s="37"/>
      <c r="J34" s="30">
        <v>14.35</v>
      </c>
      <c r="K34" s="43">
        <v>0.56000000000000005</v>
      </c>
      <c r="L34" s="44">
        <f t="shared" si="1"/>
        <v>123.20000000000002</v>
      </c>
      <c r="M34" s="50">
        <v>0.5</v>
      </c>
      <c r="N34" s="51"/>
      <c r="O34" s="52">
        <f t="shared" si="2"/>
        <v>110</v>
      </c>
      <c r="P34" s="18"/>
      <c r="Q34" s="19"/>
    </row>
    <row r="35" spans="1:17" ht="24.95" customHeight="1">
      <c r="A35" s="9">
        <v>39</v>
      </c>
      <c r="B35" s="10">
        <v>161204</v>
      </c>
      <c r="C35" s="11" t="s">
        <v>48</v>
      </c>
      <c r="D35" s="12" t="s">
        <v>13</v>
      </c>
      <c r="E35" s="25">
        <v>3</v>
      </c>
      <c r="F35" s="13">
        <v>0</v>
      </c>
      <c r="G35" s="13">
        <v>0</v>
      </c>
      <c r="H35" s="33">
        <f t="shared" si="0"/>
        <v>3</v>
      </c>
      <c r="I35" s="37"/>
      <c r="J35" s="30">
        <v>12.4</v>
      </c>
      <c r="K35" s="43">
        <v>20.3</v>
      </c>
      <c r="L35" s="44">
        <f t="shared" si="1"/>
        <v>60.900000000000006</v>
      </c>
      <c r="M35" s="50">
        <v>38</v>
      </c>
      <c r="N35" s="51"/>
      <c r="O35" s="52">
        <f t="shared" si="2"/>
        <v>114</v>
      </c>
      <c r="P35" s="18"/>
      <c r="Q35" s="19"/>
    </row>
    <row r="36" spans="1:17" ht="24.95" customHeight="1">
      <c r="A36" s="2">
        <v>40</v>
      </c>
      <c r="B36" s="10">
        <v>161301</v>
      </c>
      <c r="C36" s="11" t="s">
        <v>49</v>
      </c>
      <c r="D36" s="12" t="s">
        <v>13</v>
      </c>
      <c r="E36" s="25">
        <v>190</v>
      </c>
      <c r="F36" s="13">
        <v>0</v>
      </c>
      <c r="G36" s="13">
        <v>0</v>
      </c>
      <c r="H36" s="33">
        <f t="shared" si="0"/>
        <v>190</v>
      </c>
      <c r="I36" s="37"/>
      <c r="J36" s="40">
        <v>11.95</v>
      </c>
      <c r="K36" s="43">
        <v>1.98</v>
      </c>
      <c r="L36" s="44">
        <f t="shared" si="1"/>
        <v>376.2</v>
      </c>
      <c r="M36" s="50">
        <v>2.5</v>
      </c>
      <c r="N36" s="51"/>
      <c r="O36" s="52">
        <f t="shared" si="2"/>
        <v>475</v>
      </c>
      <c r="P36" s="18"/>
      <c r="Q36" s="19"/>
    </row>
    <row r="37" spans="1:17" ht="24.95" customHeight="1">
      <c r="A37" s="9">
        <v>41</v>
      </c>
      <c r="B37" s="10">
        <v>161201</v>
      </c>
      <c r="C37" s="11" t="s">
        <v>50</v>
      </c>
      <c r="D37" s="12" t="s">
        <v>13</v>
      </c>
      <c r="E37" s="25">
        <v>5</v>
      </c>
      <c r="F37" s="13">
        <v>0</v>
      </c>
      <c r="G37" s="13">
        <v>0</v>
      </c>
      <c r="H37" s="33">
        <f t="shared" si="0"/>
        <v>5</v>
      </c>
      <c r="I37" s="37">
        <v>28.64</v>
      </c>
      <c r="J37" s="30">
        <v>2</v>
      </c>
      <c r="K37" s="43">
        <v>2.15</v>
      </c>
      <c r="L37" s="44">
        <f t="shared" si="1"/>
        <v>10.75</v>
      </c>
      <c r="M37" s="50">
        <v>1.5</v>
      </c>
      <c r="N37" s="51"/>
      <c r="O37" s="52">
        <f t="shared" si="2"/>
        <v>7.5</v>
      </c>
      <c r="P37" s="18"/>
      <c r="Q37" s="19"/>
    </row>
    <row r="38" spans="1:17" ht="24.95" customHeight="1">
      <c r="A38" s="9">
        <v>42</v>
      </c>
      <c r="B38" s="10">
        <v>161401</v>
      </c>
      <c r="C38" s="11" t="s">
        <v>51</v>
      </c>
      <c r="D38" s="12" t="s">
        <v>13</v>
      </c>
      <c r="E38" s="25">
        <v>540</v>
      </c>
      <c r="F38" s="25">
        <v>120</v>
      </c>
      <c r="G38" s="25">
        <v>340</v>
      </c>
      <c r="H38" s="32">
        <f t="shared" si="0"/>
        <v>1000</v>
      </c>
      <c r="I38" s="37"/>
      <c r="J38" s="30">
        <v>1.31</v>
      </c>
      <c r="K38" s="43">
        <v>1.8</v>
      </c>
      <c r="L38" s="44">
        <f t="shared" si="1"/>
        <v>1800</v>
      </c>
      <c r="M38" s="50">
        <v>1.1000000000000001</v>
      </c>
      <c r="N38" s="51"/>
      <c r="O38" s="52">
        <f t="shared" si="2"/>
        <v>1100</v>
      </c>
      <c r="P38" s="18"/>
      <c r="Q38" s="19"/>
    </row>
    <row r="39" spans="1:17" ht="24.95" customHeight="1">
      <c r="A39" s="2">
        <v>43</v>
      </c>
      <c r="B39" s="10">
        <v>162211</v>
      </c>
      <c r="C39" s="11" t="s">
        <v>52</v>
      </c>
      <c r="D39" s="12" t="s">
        <v>14</v>
      </c>
      <c r="E39" s="13">
        <v>0</v>
      </c>
      <c r="F39" s="13">
        <v>0</v>
      </c>
      <c r="G39" s="25">
        <v>200</v>
      </c>
      <c r="H39" s="32">
        <f t="shared" si="0"/>
        <v>200</v>
      </c>
      <c r="I39" s="37">
        <v>2.5</v>
      </c>
      <c r="J39" s="30">
        <v>2.8</v>
      </c>
      <c r="K39" s="43">
        <v>4.9000000000000004</v>
      </c>
      <c r="L39" s="44">
        <f t="shared" si="1"/>
        <v>980.00000000000011</v>
      </c>
      <c r="M39" s="50">
        <v>3.1</v>
      </c>
      <c r="N39" s="51"/>
      <c r="O39" s="52">
        <f t="shared" si="2"/>
        <v>620</v>
      </c>
      <c r="P39" s="18"/>
      <c r="Q39" s="19"/>
    </row>
    <row r="40" spans="1:17" ht="24.95" customHeight="1">
      <c r="A40" s="9">
        <v>44</v>
      </c>
      <c r="B40" s="10">
        <v>162206</v>
      </c>
      <c r="C40" s="11" t="s">
        <v>53</v>
      </c>
      <c r="D40" s="12" t="s">
        <v>14</v>
      </c>
      <c r="E40" s="25">
        <v>40</v>
      </c>
      <c r="F40" s="25">
        <v>10</v>
      </c>
      <c r="G40" s="25">
        <v>250</v>
      </c>
      <c r="H40" s="32">
        <f t="shared" si="0"/>
        <v>300</v>
      </c>
      <c r="I40" s="37">
        <v>2.5</v>
      </c>
      <c r="J40" s="30">
        <v>2.8</v>
      </c>
      <c r="K40" s="43">
        <v>4.9000000000000004</v>
      </c>
      <c r="L40" s="44">
        <f t="shared" si="1"/>
        <v>1470</v>
      </c>
      <c r="M40" s="50">
        <v>3.1</v>
      </c>
      <c r="N40" s="51"/>
      <c r="O40" s="52">
        <f t="shared" si="2"/>
        <v>930</v>
      </c>
      <c r="P40" s="18"/>
      <c r="Q40" s="19"/>
    </row>
    <row r="41" spans="1:17" ht="24.95" customHeight="1">
      <c r="A41" s="9">
        <v>45</v>
      </c>
      <c r="B41" s="10">
        <v>162204</v>
      </c>
      <c r="C41" s="11" t="s">
        <v>54</v>
      </c>
      <c r="D41" s="12" t="s">
        <v>14</v>
      </c>
      <c r="E41" s="13">
        <v>0</v>
      </c>
      <c r="F41" s="25">
        <v>20</v>
      </c>
      <c r="G41" s="25">
        <v>10</v>
      </c>
      <c r="H41" s="32">
        <f t="shared" si="0"/>
        <v>30</v>
      </c>
      <c r="I41" s="37">
        <v>2.5</v>
      </c>
      <c r="J41" s="30">
        <v>2.8</v>
      </c>
      <c r="K41" s="43">
        <v>4.9000000000000004</v>
      </c>
      <c r="L41" s="44">
        <f t="shared" si="1"/>
        <v>147</v>
      </c>
      <c r="M41" s="50">
        <v>3.1</v>
      </c>
      <c r="N41" s="51"/>
      <c r="O41" s="52">
        <f t="shared" si="2"/>
        <v>93</v>
      </c>
      <c r="P41" s="18"/>
      <c r="Q41" s="19"/>
    </row>
    <row r="42" spans="1:17" ht="24.95" customHeight="1">
      <c r="A42" s="2">
        <v>46</v>
      </c>
      <c r="B42" s="10">
        <v>162305</v>
      </c>
      <c r="C42" s="11" t="s">
        <v>55</v>
      </c>
      <c r="D42" s="12" t="s">
        <v>13</v>
      </c>
      <c r="E42" s="13">
        <v>0</v>
      </c>
      <c r="F42" s="25">
        <v>2</v>
      </c>
      <c r="G42" s="13">
        <v>0</v>
      </c>
      <c r="H42" s="33">
        <f t="shared" si="0"/>
        <v>2</v>
      </c>
      <c r="I42" s="37">
        <v>26.31</v>
      </c>
      <c r="J42" s="30">
        <v>19</v>
      </c>
      <c r="K42" s="43">
        <v>20.59</v>
      </c>
      <c r="L42" s="44">
        <f t="shared" si="1"/>
        <v>41.18</v>
      </c>
      <c r="M42" s="50">
        <v>12.18</v>
      </c>
      <c r="N42" s="51"/>
      <c r="O42" s="52">
        <f t="shared" si="2"/>
        <v>24.36</v>
      </c>
      <c r="P42" s="18"/>
      <c r="Q42" s="19"/>
    </row>
    <row r="43" spans="1:17" ht="24.95" customHeight="1">
      <c r="A43" s="9">
        <v>47</v>
      </c>
      <c r="B43" s="10">
        <v>161501</v>
      </c>
      <c r="C43" s="11" t="s">
        <v>56</v>
      </c>
      <c r="D43" s="12" t="s">
        <v>13</v>
      </c>
      <c r="E43" s="25">
        <v>48</v>
      </c>
      <c r="F43" s="25">
        <v>8</v>
      </c>
      <c r="G43" s="25">
        <v>4</v>
      </c>
      <c r="H43" s="32">
        <f t="shared" si="0"/>
        <v>60</v>
      </c>
      <c r="I43" s="37"/>
      <c r="J43" s="30">
        <v>3.85</v>
      </c>
      <c r="K43" s="43">
        <v>2.9</v>
      </c>
      <c r="L43" s="44">
        <f t="shared" si="1"/>
        <v>174</v>
      </c>
      <c r="M43" s="50">
        <v>5.5</v>
      </c>
      <c r="N43" s="51"/>
      <c r="O43" s="52">
        <f t="shared" si="2"/>
        <v>330</v>
      </c>
      <c r="P43" s="18"/>
      <c r="Q43" s="19"/>
    </row>
    <row r="44" spans="1:17" ht="24.95" customHeight="1">
      <c r="A44" s="9">
        <v>48</v>
      </c>
      <c r="B44" s="10">
        <v>161605</v>
      </c>
      <c r="C44" s="11" t="s">
        <v>57</v>
      </c>
      <c r="D44" s="12" t="s">
        <v>13</v>
      </c>
      <c r="E44" s="13">
        <v>0</v>
      </c>
      <c r="F44" s="13">
        <v>0</v>
      </c>
      <c r="G44" s="25">
        <v>42</v>
      </c>
      <c r="H44" s="32">
        <f t="shared" si="0"/>
        <v>42</v>
      </c>
      <c r="I44" s="37"/>
      <c r="J44" s="30">
        <v>7.9</v>
      </c>
      <c r="K44" s="43">
        <v>5.99</v>
      </c>
      <c r="L44" s="44">
        <f t="shared" si="1"/>
        <v>251.58</v>
      </c>
      <c r="M44" s="50">
        <v>6.5</v>
      </c>
      <c r="N44" s="51"/>
      <c r="O44" s="52">
        <f t="shared" si="2"/>
        <v>273</v>
      </c>
      <c r="P44" s="18"/>
      <c r="Q44" s="19"/>
    </row>
    <row r="45" spans="1:17" ht="24.95" customHeight="1">
      <c r="A45" s="2">
        <v>49</v>
      </c>
      <c r="B45" s="10">
        <v>161604</v>
      </c>
      <c r="C45" s="11" t="s">
        <v>58</v>
      </c>
      <c r="D45" s="12" t="s">
        <v>13</v>
      </c>
      <c r="E45" s="13">
        <v>0</v>
      </c>
      <c r="F45" s="13">
        <v>0</v>
      </c>
      <c r="G45" s="25">
        <v>4</v>
      </c>
      <c r="H45" s="32">
        <f t="shared" si="0"/>
        <v>4</v>
      </c>
      <c r="I45" s="37"/>
      <c r="J45" s="30">
        <v>8.4</v>
      </c>
      <c r="K45" s="43">
        <v>6.45</v>
      </c>
      <c r="L45" s="44">
        <f t="shared" si="1"/>
        <v>25.8</v>
      </c>
      <c r="M45" s="50">
        <v>7.5</v>
      </c>
      <c r="N45" s="51"/>
      <c r="O45" s="52">
        <f t="shared" si="2"/>
        <v>30</v>
      </c>
      <c r="P45" s="18"/>
      <c r="Q45" s="19"/>
    </row>
    <row r="46" spans="1:17" ht="24.95" customHeight="1">
      <c r="A46" s="9">
        <v>50</v>
      </c>
      <c r="B46" s="10">
        <v>161601</v>
      </c>
      <c r="C46" s="11" t="s">
        <v>59</v>
      </c>
      <c r="D46" s="12" t="s">
        <v>13</v>
      </c>
      <c r="E46" s="25">
        <v>5</v>
      </c>
      <c r="F46" s="13">
        <v>0</v>
      </c>
      <c r="G46" s="13">
        <v>0</v>
      </c>
      <c r="H46" s="33">
        <f t="shared" si="0"/>
        <v>5</v>
      </c>
      <c r="I46" s="37"/>
      <c r="J46" s="30">
        <v>6.8</v>
      </c>
      <c r="K46" s="43">
        <v>9.6</v>
      </c>
      <c r="L46" s="44">
        <f t="shared" si="1"/>
        <v>48</v>
      </c>
      <c r="M46" s="50">
        <v>7.5</v>
      </c>
      <c r="N46" s="51"/>
      <c r="O46" s="52">
        <f t="shared" si="2"/>
        <v>37.5</v>
      </c>
      <c r="P46" s="18"/>
      <c r="Q46" s="19"/>
    </row>
    <row r="47" spans="1:17" ht="24.95" customHeight="1">
      <c r="A47" s="2">
        <v>52</v>
      </c>
      <c r="B47" s="10">
        <v>161801</v>
      </c>
      <c r="C47" s="11" t="s">
        <v>60</v>
      </c>
      <c r="D47" s="12" t="s">
        <v>61</v>
      </c>
      <c r="E47" s="13">
        <v>0</v>
      </c>
      <c r="F47" s="13">
        <v>0</v>
      </c>
      <c r="G47" s="25">
        <v>32</v>
      </c>
      <c r="H47" s="32">
        <f t="shared" si="0"/>
        <v>32</v>
      </c>
      <c r="I47" s="37"/>
      <c r="J47" s="30">
        <v>20.100000000000001</v>
      </c>
      <c r="K47" s="43">
        <v>17.2</v>
      </c>
      <c r="L47" s="44">
        <f t="shared" si="1"/>
        <v>550.4</v>
      </c>
      <c r="M47" s="50">
        <v>4</v>
      </c>
      <c r="N47" s="51"/>
      <c r="O47" s="52">
        <f t="shared" si="2"/>
        <v>128</v>
      </c>
      <c r="P47" s="18"/>
      <c r="Q47" s="19"/>
    </row>
    <row r="48" spans="1:17" ht="24.95" customHeight="1">
      <c r="A48" s="9">
        <v>53</v>
      </c>
      <c r="B48" s="10">
        <v>161803</v>
      </c>
      <c r="C48" s="11" t="s">
        <v>62</v>
      </c>
      <c r="D48" s="12" t="s">
        <v>13</v>
      </c>
      <c r="E48" s="13">
        <v>0</v>
      </c>
      <c r="F48" s="13">
        <v>0</v>
      </c>
      <c r="G48" s="25">
        <v>146</v>
      </c>
      <c r="H48" s="32">
        <f t="shared" si="0"/>
        <v>146</v>
      </c>
      <c r="I48" s="37"/>
      <c r="J48" s="30">
        <v>8.9600000000000009</v>
      </c>
      <c r="K48" s="43">
        <v>0.9</v>
      </c>
      <c r="L48" s="44">
        <f t="shared" si="1"/>
        <v>131.4</v>
      </c>
      <c r="M48" s="50">
        <v>13</v>
      </c>
      <c r="N48" s="51"/>
      <c r="O48" s="52">
        <f t="shared" si="2"/>
        <v>1898</v>
      </c>
      <c r="P48" s="18"/>
      <c r="Q48" s="19"/>
    </row>
    <row r="49" spans="1:17" ht="24.95" customHeight="1">
      <c r="A49" s="9">
        <v>54</v>
      </c>
      <c r="B49" s="10">
        <v>161804</v>
      </c>
      <c r="C49" s="11" t="s">
        <v>63</v>
      </c>
      <c r="D49" s="12" t="s">
        <v>13</v>
      </c>
      <c r="E49" s="25">
        <v>6</v>
      </c>
      <c r="F49" s="13">
        <v>0</v>
      </c>
      <c r="G49" s="25">
        <v>22</v>
      </c>
      <c r="H49" s="32">
        <f t="shared" si="0"/>
        <v>28</v>
      </c>
      <c r="I49" s="37"/>
      <c r="J49" s="30">
        <v>10.199999999999999</v>
      </c>
      <c r="K49" s="43">
        <v>15</v>
      </c>
      <c r="L49" s="44">
        <f t="shared" si="1"/>
        <v>420</v>
      </c>
      <c r="M49" s="50">
        <v>15</v>
      </c>
      <c r="N49" s="51"/>
      <c r="O49" s="52">
        <f t="shared" si="2"/>
        <v>420</v>
      </c>
      <c r="P49" s="18"/>
      <c r="Q49" s="19"/>
    </row>
    <row r="50" spans="1:17" ht="24.95" customHeight="1">
      <c r="A50" s="2">
        <v>55</v>
      </c>
      <c r="B50" s="10">
        <v>161802</v>
      </c>
      <c r="C50" s="11" t="s">
        <v>64</v>
      </c>
      <c r="D50" s="12" t="s">
        <v>13</v>
      </c>
      <c r="E50" s="25">
        <v>96</v>
      </c>
      <c r="F50" s="13">
        <v>0</v>
      </c>
      <c r="G50" s="25">
        <v>504</v>
      </c>
      <c r="H50" s="32">
        <f t="shared" si="0"/>
        <v>600</v>
      </c>
      <c r="I50" s="37"/>
      <c r="J50" s="30">
        <v>10.4</v>
      </c>
      <c r="K50" s="43">
        <v>0.95</v>
      </c>
      <c r="L50" s="44">
        <f t="shared" si="1"/>
        <v>570</v>
      </c>
      <c r="M50" s="50">
        <v>0.9</v>
      </c>
      <c r="N50" s="51"/>
      <c r="O50" s="52">
        <f t="shared" si="2"/>
        <v>540</v>
      </c>
      <c r="P50" s="18"/>
      <c r="Q50" s="19"/>
    </row>
    <row r="51" spans="1:17" ht="24.95" customHeight="1">
      <c r="A51" s="9">
        <v>56</v>
      </c>
      <c r="B51" s="10">
        <v>162001</v>
      </c>
      <c r="C51" s="27" t="s">
        <v>65</v>
      </c>
      <c r="D51" s="12" t="s">
        <v>11</v>
      </c>
      <c r="E51" s="13">
        <v>0</v>
      </c>
      <c r="F51" s="13">
        <v>0</v>
      </c>
      <c r="G51" s="25">
        <v>900</v>
      </c>
      <c r="H51" s="32">
        <f t="shared" si="0"/>
        <v>900</v>
      </c>
      <c r="I51" s="37"/>
      <c r="J51" s="30">
        <v>23.41</v>
      </c>
      <c r="K51" s="43">
        <v>0.6</v>
      </c>
      <c r="L51" s="44">
        <f t="shared" si="1"/>
        <v>540</v>
      </c>
      <c r="M51" s="50">
        <v>0.65</v>
      </c>
      <c r="N51" s="51"/>
      <c r="O51" s="52">
        <f t="shared" si="2"/>
        <v>585</v>
      </c>
      <c r="P51" s="18"/>
      <c r="Q51" s="19"/>
    </row>
    <row r="52" spans="1:17" ht="24.95" customHeight="1">
      <c r="A52" s="9">
        <v>57</v>
      </c>
      <c r="B52" s="10">
        <v>162003</v>
      </c>
      <c r="C52" s="27" t="s">
        <v>66</v>
      </c>
      <c r="D52" s="12" t="s">
        <v>11</v>
      </c>
      <c r="E52" s="25">
        <v>4000</v>
      </c>
      <c r="F52" s="13">
        <v>0</v>
      </c>
      <c r="G52" s="13">
        <v>0</v>
      </c>
      <c r="H52" s="33">
        <f t="shared" si="0"/>
        <v>4000</v>
      </c>
      <c r="I52" s="37"/>
      <c r="J52" s="30">
        <v>11.7</v>
      </c>
      <c r="K52" s="43">
        <v>0.92</v>
      </c>
      <c r="L52" s="44">
        <f t="shared" si="1"/>
        <v>3680</v>
      </c>
      <c r="M52" s="50">
        <v>0.79</v>
      </c>
      <c r="N52" s="51"/>
      <c r="O52" s="52">
        <f t="shared" si="2"/>
        <v>3160</v>
      </c>
      <c r="P52" s="18"/>
      <c r="Q52" s="19"/>
    </row>
    <row r="53" spans="1:17" ht="24.95" customHeight="1">
      <c r="A53" s="2">
        <v>58</v>
      </c>
      <c r="B53" s="10">
        <v>162002</v>
      </c>
      <c r="C53" s="27" t="s">
        <v>67</v>
      </c>
      <c r="D53" s="12" t="s">
        <v>11</v>
      </c>
      <c r="E53" s="25">
        <v>2640</v>
      </c>
      <c r="F53" s="25">
        <v>360</v>
      </c>
      <c r="G53" s="25">
        <v>5000</v>
      </c>
      <c r="H53" s="32">
        <f t="shared" si="0"/>
        <v>8000</v>
      </c>
      <c r="I53" s="37"/>
      <c r="J53" s="30"/>
      <c r="K53" s="43">
        <v>1.2909999999999999</v>
      </c>
      <c r="L53" s="44">
        <f t="shared" si="1"/>
        <v>10328</v>
      </c>
      <c r="M53" s="50">
        <v>1.2</v>
      </c>
      <c r="N53" s="51"/>
      <c r="O53" s="52">
        <f t="shared" si="2"/>
        <v>9600</v>
      </c>
      <c r="P53" s="18"/>
      <c r="Q53" s="19"/>
    </row>
    <row r="54" spans="1:17" ht="24.95" customHeight="1">
      <c r="A54" s="9">
        <v>59</v>
      </c>
      <c r="B54" s="10">
        <v>162101</v>
      </c>
      <c r="C54" s="11" t="s">
        <v>68</v>
      </c>
      <c r="D54" s="12" t="s">
        <v>14</v>
      </c>
      <c r="E54" s="13">
        <v>0</v>
      </c>
      <c r="F54" s="25">
        <v>12</v>
      </c>
      <c r="G54" s="25">
        <v>168</v>
      </c>
      <c r="H54" s="32">
        <f t="shared" si="0"/>
        <v>180</v>
      </c>
      <c r="I54" s="37"/>
      <c r="J54" s="30"/>
      <c r="K54" s="43">
        <v>12.5</v>
      </c>
      <c r="L54" s="44">
        <f t="shared" si="1"/>
        <v>2250</v>
      </c>
      <c r="M54" s="50">
        <v>7.6</v>
      </c>
      <c r="N54" s="51"/>
      <c r="O54" s="52">
        <f t="shared" si="2"/>
        <v>1368</v>
      </c>
      <c r="P54" s="18"/>
      <c r="Q54" s="19"/>
    </row>
    <row r="55" spans="1:17" ht="24.95" customHeight="1">
      <c r="A55" s="9">
        <v>60</v>
      </c>
      <c r="B55" s="10">
        <v>162201</v>
      </c>
      <c r="C55" s="11" t="s">
        <v>69</v>
      </c>
      <c r="D55" s="12" t="s">
        <v>13</v>
      </c>
      <c r="E55" s="13">
        <v>0</v>
      </c>
      <c r="F55" s="13">
        <v>0</v>
      </c>
      <c r="G55" s="25">
        <v>150</v>
      </c>
      <c r="H55" s="32">
        <f t="shared" si="0"/>
        <v>150</v>
      </c>
      <c r="I55" s="37"/>
      <c r="J55" s="30"/>
      <c r="K55" s="43">
        <v>0.9</v>
      </c>
      <c r="L55" s="44">
        <f t="shared" si="1"/>
        <v>135</v>
      </c>
      <c r="M55" s="50">
        <v>1.8</v>
      </c>
      <c r="N55" s="51"/>
      <c r="O55" s="52">
        <f t="shared" si="2"/>
        <v>270</v>
      </c>
      <c r="P55" s="18"/>
      <c r="Q55" s="19"/>
    </row>
    <row r="56" spans="1:17" ht="24.95" customHeight="1">
      <c r="A56" s="2">
        <v>61</v>
      </c>
      <c r="B56" s="10">
        <v>162205</v>
      </c>
      <c r="C56" s="11" t="s">
        <v>70</v>
      </c>
      <c r="D56" s="12" t="s">
        <v>13</v>
      </c>
      <c r="E56" s="13">
        <v>0</v>
      </c>
      <c r="F56" s="13">
        <v>0</v>
      </c>
      <c r="G56" s="25">
        <v>40</v>
      </c>
      <c r="H56" s="32">
        <f t="shared" si="0"/>
        <v>40</v>
      </c>
      <c r="I56" s="37"/>
      <c r="J56" s="30"/>
      <c r="K56" s="43">
        <v>0.9</v>
      </c>
      <c r="L56" s="44">
        <f t="shared" si="1"/>
        <v>36</v>
      </c>
      <c r="M56" s="50">
        <v>1.8</v>
      </c>
      <c r="N56" s="51"/>
      <c r="O56" s="52">
        <f t="shared" si="2"/>
        <v>72</v>
      </c>
      <c r="P56" s="18"/>
      <c r="Q56" s="19"/>
    </row>
    <row r="57" spans="1:17" ht="24.95" customHeight="1">
      <c r="A57" s="9">
        <v>62</v>
      </c>
      <c r="B57" s="10">
        <v>162702</v>
      </c>
      <c r="C57" s="11" t="s">
        <v>71</v>
      </c>
      <c r="D57" s="12" t="s">
        <v>13</v>
      </c>
      <c r="E57" s="25">
        <v>20</v>
      </c>
      <c r="F57" s="13">
        <v>0</v>
      </c>
      <c r="G57" s="13">
        <v>0</v>
      </c>
      <c r="H57" s="33">
        <f t="shared" si="0"/>
        <v>20</v>
      </c>
      <c r="I57" s="37"/>
      <c r="J57" s="30"/>
      <c r="K57" s="43">
        <v>12.8</v>
      </c>
      <c r="L57" s="44">
        <f t="shared" si="1"/>
        <v>256</v>
      </c>
      <c r="M57" s="50">
        <v>15</v>
      </c>
      <c r="N57" s="51"/>
      <c r="O57" s="52">
        <f t="shared" si="2"/>
        <v>300</v>
      </c>
      <c r="P57" s="18"/>
      <c r="Q57" s="19"/>
    </row>
    <row r="58" spans="1:17" ht="24.95" customHeight="1">
      <c r="A58" s="9">
        <v>63</v>
      </c>
      <c r="B58" s="10">
        <v>163301</v>
      </c>
      <c r="C58" s="11" t="s">
        <v>72</v>
      </c>
      <c r="D58" s="12" t="s">
        <v>13</v>
      </c>
      <c r="E58" s="13">
        <v>0</v>
      </c>
      <c r="F58" s="13">
        <v>0</v>
      </c>
      <c r="G58" s="25">
        <v>25</v>
      </c>
      <c r="H58" s="32">
        <f t="shared" si="0"/>
        <v>25</v>
      </c>
      <c r="I58" s="37"/>
      <c r="J58" s="30"/>
      <c r="K58" s="43">
        <v>10.8</v>
      </c>
      <c r="L58" s="44">
        <f t="shared" si="1"/>
        <v>270</v>
      </c>
      <c r="M58" s="50">
        <v>8.5</v>
      </c>
      <c r="N58" s="51"/>
      <c r="O58" s="52">
        <f t="shared" si="2"/>
        <v>212.5</v>
      </c>
      <c r="P58" s="18"/>
      <c r="Q58" s="19"/>
    </row>
    <row r="59" spans="1:17" ht="24.95" customHeight="1">
      <c r="A59" s="2">
        <v>64</v>
      </c>
      <c r="B59" s="10">
        <v>161208</v>
      </c>
      <c r="C59" s="27" t="s">
        <v>73</v>
      </c>
      <c r="D59" s="12" t="s">
        <v>13</v>
      </c>
      <c r="E59" s="25">
        <v>3</v>
      </c>
      <c r="F59" s="13">
        <v>0</v>
      </c>
      <c r="G59" s="13">
        <v>0</v>
      </c>
      <c r="H59" s="33">
        <f t="shared" si="0"/>
        <v>3</v>
      </c>
      <c r="I59" s="37"/>
      <c r="J59" s="30"/>
      <c r="K59" s="43">
        <v>22.31</v>
      </c>
      <c r="L59" s="44">
        <f t="shared" si="1"/>
        <v>66.929999999999993</v>
      </c>
      <c r="M59" s="50">
        <v>12</v>
      </c>
      <c r="N59" s="51"/>
      <c r="O59" s="52">
        <f t="shared" si="2"/>
        <v>36</v>
      </c>
      <c r="P59" s="18"/>
      <c r="Q59" s="19"/>
    </row>
    <row r="60" spans="1:17" ht="24.95" customHeight="1">
      <c r="A60" s="9">
        <v>65</v>
      </c>
      <c r="B60" s="16">
        <v>169930</v>
      </c>
      <c r="C60" s="28" t="s">
        <v>74</v>
      </c>
      <c r="D60" s="20" t="s">
        <v>13</v>
      </c>
      <c r="E60" s="13">
        <v>0</v>
      </c>
      <c r="F60" s="13">
        <v>0</v>
      </c>
      <c r="G60" s="25">
        <v>8</v>
      </c>
      <c r="H60" s="32">
        <f t="shared" si="0"/>
        <v>8</v>
      </c>
      <c r="I60" s="37"/>
      <c r="J60" s="30"/>
      <c r="K60" s="43">
        <v>0.65</v>
      </c>
      <c r="L60" s="44">
        <f t="shared" si="1"/>
        <v>5.2</v>
      </c>
      <c r="M60" s="50">
        <v>0.8</v>
      </c>
      <c r="N60" s="51"/>
      <c r="O60" s="52">
        <f t="shared" si="2"/>
        <v>6.4</v>
      </c>
      <c r="P60" s="18"/>
      <c r="Q60" s="19"/>
    </row>
    <row r="61" spans="1:17" ht="24.95" customHeight="1">
      <c r="A61" s="9">
        <v>66</v>
      </c>
      <c r="B61" s="10">
        <v>162301</v>
      </c>
      <c r="C61" s="11" t="s">
        <v>75</v>
      </c>
      <c r="D61" s="12" t="s">
        <v>13</v>
      </c>
      <c r="E61" s="25">
        <v>5</v>
      </c>
      <c r="F61" s="25">
        <v>2</v>
      </c>
      <c r="G61" s="13">
        <v>0</v>
      </c>
      <c r="H61" s="33">
        <f t="shared" ref="H61:H82" si="3">SUM(E61:G61)</f>
        <v>7</v>
      </c>
      <c r="I61" s="37">
        <v>5.25</v>
      </c>
      <c r="J61" s="30"/>
      <c r="K61" s="43">
        <v>1.85</v>
      </c>
      <c r="L61" s="44">
        <f t="shared" ref="L61:L82" si="4">K61*H61</f>
        <v>12.950000000000001</v>
      </c>
      <c r="M61" s="50">
        <v>1.5</v>
      </c>
      <c r="N61" s="51"/>
      <c r="O61" s="52">
        <f t="shared" ref="O61:O82" si="5">M61*H61</f>
        <v>10.5</v>
      </c>
      <c r="P61" s="18"/>
      <c r="Q61" s="19"/>
    </row>
    <row r="62" spans="1:17" ht="24.95" customHeight="1">
      <c r="A62" s="2">
        <v>67</v>
      </c>
      <c r="B62" s="10">
        <v>162303</v>
      </c>
      <c r="C62" s="11" t="s">
        <v>76</v>
      </c>
      <c r="D62" s="12" t="s">
        <v>13</v>
      </c>
      <c r="E62" s="13">
        <v>0</v>
      </c>
      <c r="F62" s="25">
        <v>10</v>
      </c>
      <c r="G62" s="13">
        <v>0</v>
      </c>
      <c r="H62" s="33">
        <f t="shared" si="3"/>
        <v>10</v>
      </c>
      <c r="I62" s="37">
        <v>33.119999999999997</v>
      </c>
      <c r="J62" s="30"/>
      <c r="K62" s="43">
        <v>29.5</v>
      </c>
      <c r="L62" s="44">
        <f t="shared" si="4"/>
        <v>295</v>
      </c>
      <c r="M62" s="50">
        <v>27</v>
      </c>
      <c r="N62" s="51"/>
      <c r="O62" s="52">
        <f t="shared" si="5"/>
        <v>270</v>
      </c>
      <c r="P62" s="18"/>
      <c r="Q62" s="19"/>
    </row>
    <row r="63" spans="1:17" ht="24.95" customHeight="1">
      <c r="A63" s="9">
        <v>68</v>
      </c>
      <c r="B63" s="10">
        <v>163601</v>
      </c>
      <c r="C63" s="11" t="s">
        <v>77</v>
      </c>
      <c r="D63" s="12" t="s">
        <v>13</v>
      </c>
      <c r="E63" s="25">
        <v>4</v>
      </c>
      <c r="F63" s="13">
        <v>0</v>
      </c>
      <c r="G63" s="25">
        <v>6</v>
      </c>
      <c r="H63" s="32">
        <f t="shared" si="3"/>
        <v>10</v>
      </c>
      <c r="I63" s="37"/>
      <c r="J63" s="30"/>
      <c r="K63" s="43">
        <v>4.95</v>
      </c>
      <c r="L63" s="44">
        <f t="shared" si="4"/>
        <v>49.5</v>
      </c>
      <c r="M63" s="50">
        <v>4.5</v>
      </c>
      <c r="N63" s="51"/>
      <c r="O63" s="52">
        <f t="shared" si="5"/>
        <v>45</v>
      </c>
      <c r="P63" s="18"/>
      <c r="Q63" s="19"/>
    </row>
    <row r="64" spans="1:17" ht="24.95" customHeight="1">
      <c r="A64" s="9">
        <v>69</v>
      </c>
      <c r="B64" s="10">
        <v>163503</v>
      </c>
      <c r="C64" s="11" t="s">
        <v>78</v>
      </c>
      <c r="D64" s="12" t="s">
        <v>11</v>
      </c>
      <c r="E64" s="13">
        <v>0</v>
      </c>
      <c r="F64" s="13">
        <v>0</v>
      </c>
      <c r="G64" s="25">
        <v>200</v>
      </c>
      <c r="H64" s="32">
        <f t="shared" si="3"/>
        <v>200</v>
      </c>
      <c r="I64" s="37"/>
      <c r="J64" s="30"/>
      <c r="K64" s="43">
        <v>0.75</v>
      </c>
      <c r="L64" s="44">
        <f t="shared" si="4"/>
        <v>150</v>
      </c>
      <c r="M64" s="50">
        <v>2.2999999999999998</v>
      </c>
      <c r="N64" s="51"/>
      <c r="O64" s="52">
        <f t="shared" si="5"/>
        <v>459.99999999999994</v>
      </c>
      <c r="P64" s="18"/>
      <c r="Q64" s="19"/>
    </row>
    <row r="65" spans="1:17" ht="24.95" customHeight="1">
      <c r="A65" s="2">
        <v>70</v>
      </c>
      <c r="B65" s="10">
        <v>163502</v>
      </c>
      <c r="C65" s="11" t="s">
        <v>79</v>
      </c>
      <c r="D65" s="12" t="s">
        <v>11</v>
      </c>
      <c r="E65" s="13">
        <v>0</v>
      </c>
      <c r="F65" s="25">
        <v>8</v>
      </c>
      <c r="G65" s="25">
        <v>292</v>
      </c>
      <c r="H65" s="32">
        <f t="shared" si="3"/>
        <v>300</v>
      </c>
      <c r="I65" s="37"/>
      <c r="J65" s="30"/>
      <c r="K65" s="43">
        <v>9.17</v>
      </c>
      <c r="L65" s="44">
        <f t="shared" si="4"/>
        <v>2751</v>
      </c>
      <c r="M65" s="50">
        <v>3.5</v>
      </c>
      <c r="N65" s="51"/>
      <c r="O65" s="52">
        <f t="shared" si="5"/>
        <v>1050</v>
      </c>
      <c r="P65" s="18"/>
      <c r="Q65" s="19"/>
    </row>
    <row r="66" spans="1:17" ht="24.95" customHeight="1">
      <c r="A66" s="9">
        <v>71</v>
      </c>
      <c r="B66" s="10">
        <v>162401</v>
      </c>
      <c r="C66" s="11" t="s">
        <v>80</v>
      </c>
      <c r="D66" s="12" t="s">
        <v>13</v>
      </c>
      <c r="E66" s="25">
        <v>10</v>
      </c>
      <c r="F66" s="13">
        <v>0</v>
      </c>
      <c r="G66" s="25">
        <v>90</v>
      </c>
      <c r="H66" s="32">
        <f t="shared" si="3"/>
        <v>100</v>
      </c>
      <c r="I66" s="37"/>
      <c r="J66" s="30"/>
      <c r="K66" s="43">
        <v>3.95</v>
      </c>
      <c r="L66" s="44">
        <f t="shared" si="4"/>
        <v>395</v>
      </c>
      <c r="M66" s="50">
        <v>3.5</v>
      </c>
      <c r="N66" s="51"/>
      <c r="O66" s="52">
        <f t="shared" si="5"/>
        <v>350</v>
      </c>
      <c r="P66" s="18"/>
      <c r="Q66" s="19"/>
    </row>
    <row r="67" spans="1:17" ht="24.95" customHeight="1">
      <c r="A67" s="9">
        <v>72</v>
      </c>
      <c r="B67" s="10">
        <v>162501</v>
      </c>
      <c r="C67" s="11" t="s">
        <v>81</v>
      </c>
      <c r="D67" s="12" t="s">
        <v>13</v>
      </c>
      <c r="E67" s="25">
        <v>120</v>
      </c>
      <c r="F67" s="25">
        <v>5</v>
      </c>
      <c r="G67" s="25">
        <v>105</v>
      </c>
      <c r="H67" s="32">
        <f t="shared" si="3"/>
        <v>230</v>
      </c>
      <c r="I67" s="37">
        <v>4.55</v>
      </c>
      <c r="J67" s="30"/>
      <c r="K67" s="43">
        <v>4.95</v>
      </c>
      <c r="L67" s="44">
        <f t="shared" si="4"/>
        <v>1138.5</v>
      </c>
      <c r="M67" s="50">
        <v>4.5</v>
      </c>
      <c r="N67" s="51"/>
      <c r="O67" s="52">
        <f t="shared" si="5"/>
        <v>1035</v>
      </c>
      <c r="P67" s="18"/>
      <c r="Q67" s="19"/>
    </row>
    <row r="68" spans="1:17" ht="24.95" customHeight="1">
      <c r="A68" s="2">
        <v>73</v>
      </c>
      <c r="B68" s="16">
        <v>169999014</v>
      </c>
      <c r="C68" s="17" t="s">
        <v>82</v>
      </c>
      <c r="D68" s="20" t="s">
        <v>11</v>
      </c>
      <c r="E68" s="13">
        <v>0</v>
      </c>
      <c r="F68" s="13">
        <v>0</v>
      </c>
      <c r="G68" s="25">
        <v>15</v>
      </c>
      <c r="H68" s="32">
        <f t="shared" si="3"/>
        <v>15</v>
      </c>
      <c r="I68" s="37"/>
      <c r="J68" s="30"/>
      <c r="K68" s="43">
        <v>3.25</v>
      </c>
      <c r="L68" s="44">
        <f t="shared" si="4"/>
        <v>48.75</v>
      </c>
      <c r="M68" s="50">
        <v>3.85</v>
      </c>
      <c r="N68" s="51"/>
      <c r="O68" s="52">
        <f t="shared" si="5"/>
        <v>57.75</v>
      </c>
      <c r="P68" s="18"/>
      <c r="Q68" s="19"/>
    </row>
    <row r="69" spans="1:17" ht="24.95" customHeight="1">
      <c r="A69" s="9">
        <v>74</v>
      </c>
      <c r="B69" s="16">
        <v>169999008</v>
      </c>
      <c r="C69" s="17" t="s">
        <v>83</v>
      </c>
      <c r="D69" s="12" t="s">
        <v>84</v>
      </c>
      <c r="E69" s="13">
        <v>0</v>
      </c>
      <c r="F69" s="13">
        <v>0</v>
      </c>
      <c r="G69" s="25">
        <v>4</v>
      </c>
      <c r="H69" s="32">
        <f t="shared" si="3"/>
        <v>4</v>
      </c>
      <c r="I69" s="37"/>
      <c r="J69" s="30"/>
      <c r="K69" s="43">
        <v>36.5</v>
      </c>
      <c r="L69" s="44">
        <f t="shared" si="4"/>
        <v>146</v>
      </c>
      <c r="M69" s="50">
        <v>38.5</v>
      </c>
      <c r="N69" s="51"/>
      <c r="O69" s="52">
        <f t="shared" si="5"/>
        <v>154</v>
      </c>
      <c r="P69" s="18"/>
      <c r="Q69" s="19"/>
    </row>
    <row r="70" spans="1:17" ht="24.95" customHeight="1">
      <c r="A70" s="9">
        <v>75</v>
      </c>
      <c r="B70" s="16">
        <v>163504</v>
      </c>
      <c r="C70" s="17" t="s">
        <v>85</v>
      </c>
      <c r="D70" s="20" t="s">
        <v>13</v>
      </c>
      <c r="E70" s="13">
        <v>0</v>
      </c>
      <c r="F70" s="13">
        <v>0</v>
      </c>
      <c r="G70" s="25">
        <v>55</v>
      </c>
      <c r="H70" s="32">
        <f t="shared" si="3"/>
        <v>55</v>
      </c>
      <c r="I70" s="37"/>
      <c r="J70" s="30"/>
      <c r="K70" s="43">
        <v>17.899999999999999</v>
      </c>
      <c r="L70" s="44">
        <f t="shared" si="4"/>
        <v>984.49999999999989</v>
      </c>
      <c r="M70" s="50">
        <v>28</v>
      </c>
      <c r="N70" s="51"/>
      <c r="O70" s="52">
        <f t="shared" si="5"/>
        <v>1540</v>
      </c>
      <c r="P70" s="18"/>
      <c r="Q70" s="19"/>
    </row>
    <row r="71" spans="1:17" ht="24.95" customHeight="1">
      <c r="A71" s="2">
        <v>76</v>
      </c>
      <c r="B71" s="10">
        <v>162608</v>
      </c>
      <c r="C71" s="11" t="s">
        <v>86</v>
      </c>
      <c r="D71" s="12" t="s">
        <v>13</v>
      </c>
      <c r="E71" s="13">
        <v>0</v>
      </c>
      <c r="F71" s="13">
        <v>0</v>
      </c>
      <c r="G71" s="25">
        <v>80</v>
      </c>
      <c r="H71" s="32">
        <f t="shared" si="3"/>
        <v>80</v>
      </c>
      <c r="I71" s="37"/>
      <c r="J71" s="30"/>
      <c r="K71" s="43">
        <v>19.8</v>
      </c>
      <c r="L71" s="44">
        <f t="shared" si="4"/>
        <v>1584</v>
      </c>
      <c r="M71" s="50">
        <v>18</v>
      </c>
      <c r="N71" s="51"/>
      <c r="O71" s="52">
        <f t="shared" si="5"/>
        <v>1440</v>
      </c>
      <c r="P71" s="18"/>
      <c r="Q71" s="19"/>
    </row>
    <row r="72" spans="1:17" ht="24.95" customHeight="1">
      <c r="A72" s="9">
        <v>77</v>
      </c>
      <c r="B72" s="10">
        <v>162604</v>
      </c>
      <c r="C72" s="11" t="s">
        <v>87</v>
      </c>
      <c r="D72" s="12" t="s">
        <v>11</v>
      </c>
      <c r="E72" s="13">
        <v>0</v>
      </c>
      <c r="F72" s="25">
        <v>200</v>
      </c>
      <c r="G72" s="25">
        <v>800</v>
      </c>
      <c r="H72" s="32">
        <f t="shared" si="3"/>
        <v>1000</v>
      </c>
      <c r="I72" s="37"/>
      <c r="J72" s="30"/>
      <c r="K72" s="43">
        <v>0.75</v>
      </c>
      <c r="L72" s="44">
        <f t="shared" si="4"/>
        <v>750</v>
      </c>
      <c r="M72" s="50">
        <v>1.2</v>
      </c>
      <c r="N72" s="51"/>
      <c r="O72" s="52">
        <f t="shared" si="5"/>
        <v>1200</v>
      </c>
      <c r="P72" s="18"/>
      <c r="Q72" s="19"/>
    </row>
    <row r="73" spans="1:17" ht="24.95" customHeight="1">
      <c r="A73" s="9">
        <v>78</v>
      </c>
      <c r="B73" s="10">
        <v>162607</v>
      </c>
      <c r="C73" s="11" t="s">
        <v>88</v>
      </c>
      <c r="D73" s="12" t="s">
        <v>13</v>
      </c>
      <c r="E73" s="13">
        <v>0</v>
      </c>
      <c r="F73" s="13">
        <v>0</v>
      </c>
      <c r="G73" s="25">
        <v>30</v>
      </c>
      <c r="H73" s="32">
        <f t="shared" si="3"/>
        <v>30</v>
      </c>
      <c r="I73" s="37"/>
      <c r="J73" s="30"/>
      <c r="K73" s="43">
        <v>18.5</v>
      </c>
      <c r="L73" s="44">
        <f t="shared" si="4"/>
        <v>555</v>
      </c>
      <c r="M73" s="50">
        <v>17</v>
      </c>
      <c r="N73" s="51"/>
      <c r="O73" s="52">
        <f t="shared" si="5"/>
        <v>510</v>
      </c>
      <c r="P73" s="18"/>
      <c r="Q73" s="19"/>
    </row>
    <row r="74" spans="1:17" ht="24.95" customHeight="1">
      <c r="A74" s="2">
        <v>79</v>
      </c>
      <c r="B74" s="10">
        <v>162603</v>
      </c>
      <c r="C74" s="11" t="s">
        <v>89</v>
      </c>
      <c r="D74" s="12" t="s">
        <v>11</v>
      </c>
      <c r="E74" s="25">
        <v>640</v>
      </c>
      <c r="F74" s="25">
        <v>60</v>
      </c>
      <c r="G74" s="25">
        <v>2300</v>
      </c>
      <c r="H74" s="32">
        <f t="shared" si="3"/>
        <v>3000</v>
      </c>
      <c r="I74" s="37"/>
      <c r="J74" s="30"/>
      <c r="K74" s="43">
        <v>0.65</v>
      </c>
      <c r="L74" s="44">
        <f t="shared" si="4"/>
        <v>1950</v>
      </c>
      <c r="M74" s="50">
        <v>0.8</v>
      </c>
      <c r="N74" s="51"/>
      <c r="O74" s="52">
        <f t="shared" si="5"/>
        <v>2400</v>
      </c>
      <c r="P74" s="18"/>
      <c r="Q74" s="19"/>
    </row>
    <row r="75" spans="1:17" ht="24.95" customHeight="1">
      <c r="A75" s="9">
        <v>80</v>
      </c>
      <c r="B75" s="10">
        <v>162601</v>
      </c>
      <c r="C75" s="11" t="s">
        <v>90</v>
      </c>
      <c r="D75" s="12" t="s">
        <v>13</v>
      </c>
      <c r="E75" s="25">
        <v>50</v>
      </c>
      <c r="F75" s="25">
        <v>10</v>
      </c>
      <c r="G75" s="25">
        <v>60</v>
      </c>
      <c r="H75" s="32">
        <f t="shared" si="3"/>
        <v>120</v>
      </c>
      <c r="I75" s="37"/>
      <c r="J75" s="30"/>
      <c r="K75" s="43">
        <v>18.5</v>
      </c>
      <c r="L75" s="44">
        <f t="shared" si="4"/>
        <v>2220</v>
      </c>
      <c r="M75" s="50">
        <v>17</v>
      </c>
      <c r="N75" s="51"/>
      <c r="O75" s="52">
        <f t="shared" si="5"/>
        <v>2040</v>
      </c>
      <c r="P75" s="18"/>
      <c r="Q75" s="19"/>
    </row>
    <row r="76" spans="1:17" ht="24.95" customHeight="1">
      <c r="A76" s="9">
        <v>81</v>
      </c>
      <c r="B76" s="10">
        <v>162602</v>
      </c>
      <c r="C76" s="11" t="s">
        <v>91</v>
      </c>
      <c r="D76" s="12" t="s">
        <v>11</v>
      </c>
      <c r="E76" s="25">
        <v>240</v>
      </c>
      <c r="F76" s="25">
        <v>40</v>
      </c>
      <c r="G76" s="25">
        <v>2720</v>
      </c>
      <c r="H76" s="32">
        <f t="shared" si="3"/>
        <v>3000</v>
      </c>
      <c r="I76" s="37"/>
      <c r="J76" s="30"/>
      <c r="K76" s="43">
        <v>0.65</v>
      </c>
      <c r="L76" s="44">
        <f t="shared" si="4"/>
        <v>1950</v>
      </c>
      <c r="M76" s="50">
        <v>0.75</v>
      </c>
      <c r="N76" s="51"/>
      <c r="O76" s="52">
        <f t="shared" si="5"/>
        <v>2250</v>
      </c>
      <c r="P76" s="18"/>
      <c r="Q76" s="19"/>
    </row>
    <row r="77" spans="1:17" ht="24.95" customHeight="1">
      <c r="A77" s="2">
        <v>82</v>
      </c>
      <c r="B77" s="10">
        <v>163205</v>
      </c>
      <c r="C77" s="11" t="s">
        <v>92</v>
      </c>
      <c r="D77" s="12" t="s">
        <v>13</v>
      </c>
      <c r="E77" s="13">
        <v>0</v>
      </c>
      <c r="F77" s="13">
        <v>0</v>
      </c>
      <c r="G77" s="25">
        <v>70</v>
      </c>
      <c r="H77" s="32">
        <f t="shared" si="3"/>
        <v>70</v>
      </c>
      <c r="I77" s="37"/>
      <c r="J77" s="30"/>
      <c r="K77" s="43">
        <v>3.95</v>
      </c>
      <c r="L77" s="44">
        <f t="shared" si="4"/>
        <v>276.5</v>
      </c>
      <c r="M77" s="50">
        <v>4.5</v>
      </c>
      <c r="N77" s="51"/>
      <c r="O77" s="52">
        <f t="shared" si="5"/>
        <v>315</v>
      </c>
      <c r="P77" s="18"/>
      <c r="Q77" s="19"/>
    </row>
    <row r="78" spans="1:17" ht="24.95" customHeight="1">
      <c r="A78" s="9">
        <v>83</v>
      </c>
      <c r="B78" s="16">
        <v>160807</v>
      </c>
      <c r="C78" s="17" t="s">
        <v>93</v>
      </c>
      <c r="D78" s="20" t="s">
        <v>13</v>
      </c>
      <c r="E78" s="13">
        <v>0</v>
      </c>
      <c r="F78" s="13">
        <v>0</v>
      </c>
      <c r="G78" s="25">
        <v>9</v>
      </c>
      <c r="H78" s="32">
        <f t="shared" si="3"/>
        <v>9</v>
      </c>
      <c r="I78" s="37"/>
      <c r="J78" s="30"/>
      <c r="K78" s="43">
        <v>0.8</v>
      </c>
      <c r="L78" s="44">
        <f t="shared" si="4"/>
        <v>7.2</v>
      </c>
      <c r="M78" s="50">
        <v>1.3</v>
      </c>
      <c r="N78" s="51"/>
      <c r="O78" s="52">
        <f t="shared" si="5"/>
        <v>11.700000000000001</v>
      </c>
      <c r="P78" s="18"/>
      <c r="Q78" s="19"/>
    </row>
    <row r="79" spans="1:17" ht="24.95" customHeight="1">
      <c r="A79" s="9">
        <v>84</v>
      </c>
      <c r="B79" s="10">
        <v>162701</v>
      </c>
      <c r="C79" s="11" t="s">
        <v>94</v>
      </c>
      <c r="D79" s="12" t="s">
        <v>95</v>
      </c>
      <c r="E79" s="25">
        <v>4</v>
      </c>
      <c r="F79" s="25">
        <v>1</v>
      </c>
      <c r="G79" s="13">
        <v>0</v>
      </c>
      <c r="H79" s="33">
        <f t="shared" si="3"/>
        <v>5</v>
      </c>
      <c r="I79" s="37">
        <v>27.16</v>
      </c>
      <c r="J79" s="30"/>
      <c r="K79" s="43">
        <v>12.8</v>
      </c>
      <c r="L79" s="44">
        <f t="shared" si="4"/>
        <v>64</v>
      </c>
      <c r="M79" s="50">
        <v>13</v>
      </c>
      <c r="N79" s="51"/>
      <c r="O79" s="52">
        <f t="shared" si="5"/>
        <v>65</v>
      </c>
      <c r="P79" s="18"/>
      <c r="Q79" s="19"/>
    </row>
    <row r="80" spans="1:17" ht="24.95" customHeight="1">
      <c r="A80" s="9">
        <v>86</v>
      </c>
      <c r="B80" s="10">
        <v>162901</v>
      </c>
      <c r="C80" s="11" t="s">
        <v>96</v>
      </c>
      <c r="D80" s="12" t="s">
        <v>97</v>
      </c>
      <c r="E80" s="25">
        <v>3380</v>
      </c>
      <c r="F80" s="25">
        <v>100</v>
      </c>
      <c r="G80" s="25">
        <v>3520</v>
      </c>
      <c r="H80" s="32">
        <f t="shared" si="3"/>
        <v>7000</v>
      </c>
      <c r="I80" s="37"/>
      <c r="J80" s="30"/>
      <c r="K80" s="43">
        <v>0.73</v>
      </c>
      <c r="L80" s="44">
        <f t="shared" si="4"/>
        <v>5110</v>
      </c>
      <c r="M80" s="50">
        <v>0.5</v>
      </c>
      <c r="N80" s="51"/>
      <c r="O80" s="52">
        <f t="shared" si="5"/>
        <v>3500</v>
      </c>
      <c r="P80" s="18"/>
      <c r="Q80" s="19"/>
    </row>
    <row r="81" spans="1:17" ht="24.95" customHeight="1">
      <c r="A81" s="2">
        <v>88</v>
      </c>
      <c r="B81" s="10">
        <v>163701</v>
      </c>
      <c r="C81" s="11" t="s">
        <v>98</v>
      </c>
      <c r="D81" s="12" t="s">
        <v>14</v>
      </c>
      <c r="E81" s="13">
        <v>0</v>
      </c>
      <c r="F81" s="13">
        <v>0</v>
      </c>
      <c r="G81" s="25">
        <v>25</v>
      </c>
      <c r="H81" s="32">
        <f t="shared" si="3"/>
        <v>25</v>
      </c>
      <c r="I81" s="37"/>
      <c r="J81" s="30"/>
      <c r="K81" s="43">
        <v>3.9</v>
      </c>
      <c r="L81" s="44">
        <f t="shared" si="4"/>
        <v>97.5</v>
      </c>
      <c r="M81" s="50">
        <v>6.5</v>
      </c>
      <c r="N81" s="51"/>
      <c r="O81" s="52">
        <f t="shared" si="5"/>
        <v>162.5</v>
      </c>
      <c r="P81" s="18"/>
      <c r="Q81" s="19"/>
    </row>
    <row r="82" spans="1:17" ht="24.95" customHeight="1" thickBot="1">
      <c r="A82" s="2">
        <v>91</v>
      </c>
      <c r="B82" s="10">
        <v>163102</v>
      </c>
      <c r="C82" s="27" t="s">
        <v>99</v>
      </c>
      <c r="D82" s="12" t="s">
        <v>13</v>
      </c>
      <c r="E82" s="26">
        <v>40</v>
      </c>
      <c r="F82" s="13">
        <v>0</v>
      </c>
      <c r="G82" s="26">
        <v>10</v>
      </c>
      <c r="H82" s="34">
        <f t="shared" si="3"/>
        <v>50</v>
      </c>
      <c r="I82" s="38"/>
      <c r="J82" s="39"/>
      <c r="K82" s="45">
        <v>1.9</v>
      </c>
      <c r="L82" s="46">
        <f t="shared" si="4"/>
        <v>95</v>
      </c>
      <c r="M82" s="53">
        <v>3.5</v>
      </c>
      <c r="N82" s="51"/>
      <c r="O82" s="54">
        <f t="shared" si="5"/>
        <v>175</v>
      </c>
      <c r="P82" s="18"/>
      <c r="Q82" s="19"/>
    </row>
    <row r="83" spans="1:17" ht="18" customHeight="1">
      <c r="B83" s="21" t="s">
        <v>100</v>
      </c>
    </row>
    <row r="84" spans="1:17" ht="18" customHeight="1" thickBot="1">
      <c r="L84" s="43">
        <f>SUM(L3:L82)</f>
        <v>69132.239999999991</v>
      </c>
      <c r="N84" s="22" t="s">
        <v>101</v>
      </c>
      <c r="O84" s="52">
        <f>SUM(O3:O82)</f>
        <v>86921.76999999999</v>
      </c>
    </row>
    <row r="85" spans="1:17" ht="18" customHeight="1" thickTop="1" thickBot="1">
      <c r="N85" s="22" t="s">
        <v>102</v>
      </c>
      <c r="O85" s="55"/>
    </row>
    <row r="86" spans="1:17" ht="18" customHeight="1" thickTop="1">
      <c r="N86" s="23" t="s">
        <v>103</v>
      </c>
      <c r="O86" s="55"/>
    </row>
  </sheetData>
  <protectedRanges>
    <protectedRange password="CF7A" sqref="C3:C5" name="B_3_1_1_1"/>
  </protectedRanges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1"/>
  <sheetViews>
    <sheetView workbookViewId="0">
      <selection activeCell="A6" sqref="A6:A21"/>
    </sheetView>
  </sheetViews>
  <sheetFormatPr defaultRowHeight="15"/>
  <cols>
    <col min="1" max="1" width="39.140625" bestFit="1" customWidth="1"/>
  </cols>
  <sheetData>
    <row r="3" spans="1:1">
      <c r="A3" t="s">
        <v>113</v>
      </c>
    </row>
    <row r="6" spans="1:1" ht="14.45">
      <c r="A6">
        <v>160105</v>
      </c>
    </row>
    <row r="7" spans="1:1" ht="14.45">
      <c r="A7">
        <v>160304</v>
      </c>
    </row>
    <row r="8" spans="1:1" ht="14.45">
      <c r="A8">
        <v>160715</v>
      </c>
    </row>
    <row r="9" spans="1:1" ht="14.45">
      <c r="A9">
        <v>160734</v>
      </c>
    </row>
    <row r="10" spans="1:1" ht="14.45">
      <c r="A10">
        <v>160904</v>
      </c>
    </row>
    <row r="11" spans="1:1" ht="14.45">
      <c r="A11">
        <v>161101</v>
      </c>
    </row>
    <row r="12" spans="1:1" ht="14.45">
      <c r="A12">
        <v>161103</v>
      </c>
    </row>
    <row r="13" spans="1:1" ht="14.45">
      <c r="A13">
        <v>161602</v>
      </c>
    </row>
    <row r="14" spans="1:1" ht="14.45">
      <c r="A14">
        <v>161606</v>
      </c>
    </row>
    <row r="15" spans="1:1" ht="14.45">
      <c r="A15">
        <v>162208</v>
      </c>
    </row>
    <row r="16" spans="1:1" ht="14.45">
      <c r="A16">
        <v>162503</v>
      </c>
    </row>
    <row r="17" spans="1:1" ht="14.45">
      <c r="A17">
        <v>162904</v>
      </c>
    </row>
    <row r="18" spans="1:1" ht="14.45">
      <c r="A18">
        <v>164301</v>
      </c>
    </row>
    <row r="19" spans="1:1" ht="14.45">
      <c r="A19">
        <v>160728004</v>
      </c>
    </row>
    <row r="20" spans="1:1" ht="14.45">
      <c r="A20">
        <v>169999016</v>
      </c>
    </row>
    <row r="21" spans="1:1" ht="14.45">
      <c r="A21">
        <v>169999999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Folha1</vt:lpstr>
      <vt:lpstr>Folha2</vt:lpstr>
      <vt:lpstr>Folha3</vt:lpstr>
      <vt:lpstr>Folha1!Área_de_Impressão</vt:lpstr>
      <vt:lpstr>Folha1!Títulos_de_Impressão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pina</dc:creator>
  <cp:lastModifiedBy>monica gonçalves</cp:lastModifiedBy>
  <cp:lastPrinted>2025-10-08T10:04:17Z</cp:lastPrinted>
  <dcterms:created xsi:type="dcterms:W3CDTF">2025-05-19T10:02:55Z</dcterms:created>
  <dcterms:modified xsi:type="dcterms:W3CDTF">2025-10-08T10:05:21Z</dcterms:modified>
</cp:coreProperties>
</file>